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1715" windowHeight="6150" tabRatio="858"/>
  </bookViews>
  <sheets>
    <sheet name="Источники фин." sheetId="105" r:id="rId1"/>
    <sheet name="Доходы 16" sheetId="72" r:id="rId2"/>
    <sheet name="Безв. поступления 16" sheetId="88" r:id="rId3"/>
    <sheet name="Расходы функц. 2016" sheetId="94" r:id="rId4"/>
    <sheet name="Расходы разд." sheetId="107" r:id="rId5"/>
    <sheet name="Расходы ведомств. 16" sheetId="86" r:id="rId6"/>
  </sheets>
  <calcPr calcId="125725"/>
</workbook>
</file>

<file path=xl/calcChain.xml><?xml version="1.0" encoding="utf-8"?>
<calcChain xmlns="http://schemas.openxmlformats.org/spreadsheetml/2006/main">
  <c r="F16" i="86"/>
  <c r="F24"/>
  <c r="F25"/>
  <c r="F237"/>
  <c r="F234"/>
  <c r="E15" i="107"/>
  <c r="F247" i="86"/>
  <c r="F248"/>
  <c r="E26" i="107"/>
  <c r="E25" s="1"/>
  <c r="E38"/>
  <c r="E39"/>
  <c r="E231" i="94"/>
  <c r="E238"/>
  <c r="E239"/>
  <c r="C28" i="88"/>
  <c r="C30"/>
  <c r="F179" i="86"/>
  <c r="D27" i="72"/>
  <c r="E65" i="94"/>
  <c r="E64"/>
  <c r="E68"/>
  <c r="E225"/>
  <c r="E229"/>
  <c r="E224"/>
  <c r="F114" i="86"/>
  <c r="F113"/>
  <c r="F112"/>
  <c r="F116"/>
  <c r="E128" i="107"/>
  <c r="E130"/>
  <c r="E127"/>
  <c r="F47" i="86"/>
  <c r="F46"/>
  <c r="F45"/>
  <c r="F50"/>
  <c r="F49"/>
  <c r="E61" i="107"/>
  <c r="E60" s="1"/>
  <c r="E59" s="1"/>
  <c r="E64"/>
  <c r="E63"/>
  <c r="E207" i="94"/>
  <c r="E206" s="1"/>
  <c r="E210"/>
  <c r="E213"/>
  <c r="E216"/>
  <c r="E218"/>
  <c r="E209"/>
  <c r="E222"/>
  <c r="E221" s="1"/>
  <c r="E236"/>
  <c r="E235"/>
  <c r="E233"/>
  <c r="E232"/>
  <c r="E244"/>
  <c r="E243"/>
  <c r="E242"/>
  <c r="E248"/>
  <c r="E247"/>
  <c r="E246"/>
  <c r="E251"/>
  <c r="E250"/>
  <c r="E16" i="107"/>
  <c r="F238" i="86"/>
  <c r="F201"/>
  <c r="F203"/>
  <c r="F205"/>
  <c r="F200"/>
  <c r="F199"/>
  <c r="E215" i="107"/>
  <c r="E217"/>
  <c r="E219"/>
  <c r="E214"/>
  <c r="E213" s="1"/>
  <c r="E70" i="94"/>
  <c r="E67"/>
  <c r="E79"/>
  <c r="E78" s="1"/>
  <c r="E77" s="1"/>
  <c r="E72" s="1"/>
  <c r="E75"/>
  <c r="E74"/>
  <c r="E73"/>
  <c r="E85"/>
  <c r="E83"/>
  <c r="E82"/>
  <c r="E81"/>
  <c r="E61"/>
  <c r="E59"/>
  <c r="E58"/>
  <c r="E57"/>
  <c r="E190"/>
  <c r="E189"/>
  <c r="E187"/>
  <c r="E186"/>
  <c r="E185"/>
  <c r="E15"/>
  <c r="E14"/>
  <c r="E13"/>
  <c r="E12"/>
  <c r="E19"/>
  <c r="E18"/>
  <c r="E17"/>
  <c r="E24"/>
  <c r="E23" s="1"/>
  <c r="E22" s="1"/>
  <c r="E21" s="1"/>
  <c r="E29"/>
  <c r="E28"/>
  <c r="E27"/>
  <c r="E26"/>
  <c r="E32"/>
  <c r="E31"/>
  <c r="E30"/>
  <c r="E35"/>
  <c r="E34"/>
  <c r="E39"/>
  <c r="E38"/>
  <c r="E37"/>
  <c r="E43"/>
  <c r="E42"/>
  <c r="E46"/>
  <c r="E45"/>
  <c r="E49"/>
  <c r="E48"/>
  <c r="E52"/>
  <c r="E51"/>
  <c r="E55"/>
  <c r="E54"/>
  <c r="E91"/>
  <c r="E90"/>
  <c r="E89" s="1"/>
  <c r="E88" s="1"/>
  <c r="E87" s="1"/>
  <c r="E95"/>
  <c r="E94"/>
  <c r="E93"/>
  <c r="E99"/>
  <c r="E98"/>
  <c r="E97"/>
  <c r="E103"/>
  <c r="E102"/>
  <c r="E101"/>
  <c r="E108"/>
  <c r="E107"/>
  <c r="E111"/>
  <c r="E110"/>
  <c r="E117"/>
  <c r="E119"/>
  <c r="E121"/>
  <c r="E116" s="1"/>
  <c r="E126"/>
  <c r="E125" s="1"/>
  <c r="E130"/>
  <c r="E129" s="1"/>
  <c r="E128" s="1"/>
  <c r="E135"/>
  <c r="E137"/>
  <c r="E134"/>
  <c r="E140"/>
  <c r="E139"/>
  <c r="E144"/>
  <c r="E143" s="1"/>
  <c r="E142" s="1"/>
  <c r="E149"/>
  <c r="E148"/>
  <c r="E151"/>
  <c r="E147"/>
  <c r="E156"/>
  <c r="E158"/>
  <c r="E155"/>
  <c r="E154"/>
  <c r="E162"/>
  <c r="E161"/>
  <c r="E166"/>
  <c r="E165"/>
  <c r="E164"/>
  <c r="E160"/>
  <c r="E170"/>
  <c r="E169"/>
  <c r="E173"/>
  <c r="E172"/>
  <c r="E176"/>
  <c r="E175"/>
  <c r="E179"/>
  <c r="E178"/>
  <c r="E183"/>
  <c r="E182"/>
  <c r="E181"/>
  <c r="E195"/>
  <c r="E194"/>
  <c r="E198"/>
  <c r="E197"/>
  <c r="E193"/>
  <c r="E192"/>
  <c r="E202"/>
  <c r="E201"/>
  <c r="E200"/>
  <c r="F107" i="86"/>
  <c r="F106"/>
  <c r="E121" i="107"/>
  <c r="E120"/>
  <c r="F157" i="86"/>
  <c r="F159"/>
  <c r="F156"/>
  <c r="E171" i="107"/>
  <c r="E173"/>
  <c r="E170"/>
  <c r="C24" i="88"/>
  <c r="C26"/>
  <c r="C23"/>
  <c r="C15"/>
  <c r="C17"/>
  <c r="C19"/>
  <c r="C21"/>
  <c r="F104" i="86"/>
  <c r="F103"/>
  <c r="F102"/>
  <c r="F110"/>
  <c r="F109"/>
  <c r="F144"/>
  <c r="F143"/>
  <c r="F151"/>
  <c r="F153"/>
  <c r="F150"/>
  <c r="F149"/>
  <c r="F147"/>
  <c r="F146"/>
  <c r="F138"/>
  <c r="F137"/>
  <c r="F136" s="1"/>
  <c r="F135" s="1"/>
  <c r="F130" s="1"/>
  <c r="F141"/>
  <c r="F140"/>
  <c r="F155"/>
  <c r="F132"/>
  <c r="F131"/>
  <c r="F124"/>
  <c r="F123" s="1"/>
  <c r="F119" s="1"/>
  <c r="F118" s="1"/>
  <c r="F121"/>
  <c r="F120"/>
  <c r="F127"/>
  <c r="F126"/>
  <c r="F79"/>
  <c r="F83"/>
  <c r="F82"/>
  <c r="F81"/>
  <c r="F78"/>
  <c r="F87"/>
  <c r="F85"/>
  <c r="F84"/>
  <c r="F90"/>
  <c r="F89"/>
  <c r="F93"/>
  <c r="F92"/>
  <c r="F74"/>
  <c r="F73"/>
  <c r="F72"/>
  <c r="F97"/>
  <c r="F99"/>
  <c r="F96"/>
  <c r="F95"/>
  <c r="F224"/>
  <c r="F223"/>
  <c r="F221"/>
  <c r="F220"/>
  <c r="F219"/>
  <c r="F218"/>
  <c r="F211"/>
  <c r="F210"/>
  <c r="F209"/>
  <c r="F208"/>
  <c r="F207"/>
  <c r="F215"/>
  <c r="F213"/>
  <c r="F17"/>
  <c r="F19"/>
  <c r="F30"/>
  <c r="F29"/>
  <c r="F28"/>
  <c r="F27"/>
  <c r="F35"/>
  <c r="F34"/>
  <c r="F33"/>
  <c r="F32"/>
  <c r="F39"/>
  <c r="F38"/>
  <c r="F37"/>
  <c r="F43"/>
  <c r="F42"/>
  <c r="F57"/>
  <c r="F54"/>
  <c r="F53"/>
  <c r="F52"/>
  <c r="F62"/>
  <c r="F65"/>
  <c r="F64"/>
  <c r="F61"/>
  <c r="F60"/>
  <c r="F69"/>
  <c r="F68"/>
  <c r="F67"/>
  <c r="F165"/>
  <c r="F167"/>
  <c r="F164"/>
  <c r="F163"/>
  <c r="F162"/>
  <c r="F161"/>
  <c r="F174"/>
  <c r="F182"/>
  <c r="F181" s="1"/>
  <c r="F186"/>
  <c r="F189"/>
  <c r="F192"/>
  <c r="F191"/>
  <c r="F185" s="1"/>
  <c r="F184" s="1"/>
  <c r="F197"/>
  <c r="F196"/>
  <c r="F195"/>
  <c r="F194"/>
  <c r="F230"/>
  <c r="F229"/>
  <c r="F228"/>
  <c r="F227"/>
  <c r="F226"/>
  <c r="E118" i="107"/>
  <c r="E117" s="1"/>
  <c r="E124"/>
  <c r="E123" s="1"/>
  <c r="E126"/>
  <c r="E235"/>
  <c r="E234" s="1"/>
  <c r="E233" s="1"/>
  <c r="E232" s="1"/>
  <c r="E238"/>
  <c r="E237"/>
  <c r="E93"/>
  <c r="E97"/>
  <c r="E96"/>
  <c r="E95" s="1"/>
  <c r="E92" s="1"/>
  <c r="E91" s="1"/>
  <c r="E90" s="1"/>
  <c r="E33"/>
  <c r="E229"/>
  <c r="E53"/>
  <c r="E52" s="1"/>
  <c r="E188"/>
  <c r="E200"/>
  <c r="E203"/>
  <c r="E206"/>
  <c r="E205" s="1"/>
  <c r="E199" s="1"/>
  <c r="E198" s="1"/>
  <c r="E193"/>
  <c r="E196"/>
  <c r="E195" s="1"/>
  <c r="E146"/>
  <c r="F243" i="86"/>
  <c r="F242"/>
  <c r="F245"/>
  <c r="F236" s="1"/>
  <c r="F235" s="1"/>
  <c r="F233" s="1"/>
  <c r="D24" i="72"/>
  <c r="E225" i="107"/>
  <c r="E224"/>
  <c r="E223" s="1"/>
  <c r="E222" s="1"/>
  <c r="E221" s="1"/>
  <c r="E76"/>
  <c r="E75" s="1"/>
  <c r="E74" s="1"/>
  <c r="E79"/>
  <c r="E78"/>
  <c r="E31"/>
  <c r="E30" s="1"/>
  <c r="E21"/>
  <c r="E20" s="1"/>
  <c r="E23"/>
  <c r="E44"/>
  <c r="E43"/>
  <c r="E42" s="1"/>
  <c r="E41" s="1"/>
  <c r="E49"/>
  <c r="E48"/>
  <c r="E47" s="1"/>
  <c r="E46" s="1"/>
  <c r="E57"/>
  <c r="E56" s="1"/>
  <c r="E138"/>
  <c r="E137"/>
  <c r="E135"/>
  <c r="E134"/>
  <c r="E141"/>
  <c r="E140"/>
  <c r="E83"/>
  <c r="E82"/>
  <c r="E81" s="1"/>
  <c r="E145"/>
  <c r="E152"/>
  <c r="E151" s="1"/>
  <c r="E155"/>
  <c r="E154" s="1"/>
  <c r="E158"/>
  <c r="E157" s="1"/>
  <c r="E161"/>
  <c r="E160" s="1"/>
  <c r="E167"/>
  <c r="E165"/>
  <c r="E164"/>
  <c r="E163" s="1"/>
  <c r="E169"/>
  <c r="D19" i="72"/>
  <c r="D11"/>
  <c r="E99" i="107"/>
  <c r="E101"/>
  <c r="E98"/>
  <c r="E104"/>
  <c r="E103"/>
  <c r="E71"/>
  <c r="E68" s="1"/>
  <c r="E67" s="1"/>
  <c r="E66" s="1"/>
  <c r="E70"/>
  <c r="E69" s="1"/>
  <c r="E88"/>
  <c r="E87" s="1"/>
  <c r="E86" s="1"/>
  <c r="E107"/>
  <c r="E106"/>
  <c r="E111"/>
  <c r="E113"/>
  <c r="E110" s="1"/>
  <c r="E109" s="1"/>
  <c r="E179"/>
  <c r="E181"/>
  <c r="E178" s="1"/>
  <c r="E177" s="1"/>
  <c r="E176" s="1"/>
  <c r="E175" s="1"/>
  <c r="E211"/>
  <c r="E210" s="1"/>
  <c r="E209" s="1"/>
  <c r="E227"/>
  <c r="E228"/>
  <c r="E244"/>
  <c r="E243" s="1"/>
  <c r="E242" s="1"/>
  <c r="E241" s="1"/>
  <c r="E240" s="1"/>
  <c r="D9" i="72"/>
  <c r="D8"/>
  <c r="D16"/>
  <c r="D21"/>
  <c r="F56" i="86"/>
  <c r="F55"/>
  <c r="E152" i="94"/>
  <c r="F214" i="86"/>
  <c r="E168" i="94"/>
  <c r="E41"/>
  <c r="F59" i="86"/>
  <c r="F77"/>
  <c r="F76" s="1"/>
  <c r="F71" s="1"/>
  <c r="E146" i="94"/>
  <c r="E106"/>
  <c r="E105"/>
  <c r="E63"/>
  <c r="E73" i="107" l="1"/>
  <c r="E51"/>
  <c r="E85"/>
  <c r="E116"/>
  <c r="E133"/>
  <c r="E132" s="1"/>
  <c r="E208"/>
  <c r="E150"/>
  <c r="E149" s="1"/>
  <c r="E144" s="1"/>
  <c r="E187"/>
  <c r="E186" s="1"/>
  <c r="E185" s="1"/>
  <c r="E184" s="1"/>
  <c r="E183" s="1"/>
  <c r="E133" i="94"/>
  <c r="E132" s="1"/>
  <c r="C14" i="88"/>
  <c r="C13" s="1"/>
  <c r="C12" s="1"/>
  <c r="D30" i="72" s="1"/>
  <c r="D31" s="1"/>
  <c r="E14" i="107"/>
  <c r="E13" s="1"/>
  <c r="E29"/>
  <c r="E28" s="1"/>
  <c r="E12" s="1"/>
  <c r="F15" i="86"/>
  <c r="F14" s="1"/>
  <c r="F13" s="1"/>
  <c r="E205" i="94"/>
  <c r="E204" s="1"/>
  <c r="F173" i="86"/>
  <c r="F172" s="1"/>
  <c r="F171" s="1"/>
  <c r="F170" s="1"/>
  <c r="F169" s="1"/>
  <c r="F12" s="1"/>
  <c r="E115" i="94"/>
  <c r="E114" s="1"/>
  <c r="E113" s="1"/>
  <c r="F101" i="86"/>
  <c r="E115" i="107"/>
  <c r="E246" l="1"/>
  <c r="E11" i="94"/>
  <c r="D9" i="105" s="1"/>
  <c r="D8" s="1"/>
</calcChain>
</file>

<file path=xl/sharedStrings.xml><?xml version="1.0" encoding="utf-8"?>
<sst xmlns="http://schemas.openxmlformats.org/spreadsheetml/2006/main" count="2401" uniqueCount="464">
  <si>
    <t>Муниципальная  программа «Оформление права собственности и использование имущества муниципального образования Виллозское городское поселение Ломоносовского муниципального района Ленинградской области на 2018 -2020 годы "</t>
  </si>
  <si>
    <t>Муниципальная программа "Газификация населенных пунктов муниципального образования Виллозское городское поселение Ломоносовского муниципального района Ленинградской области на 2018 - 2020 годы"</t>
  </si>
  <si>
    <t>0800000000</t>
  </si>
  <si>
    <t>Основное мероприятие "Строительство и реконструкция объектов коммунальной инфраструктуры"</t>
  </si>
  <si>
    <t>0900000000</t>
  </si>
  <si>
    <t>0900100000</t>
  </si>
  <si>
    <t xml:space="preserve">Реконструкции объектов коммунальной инфраструктуры </t>
  </si>
  <si>
    <t>Основное мероприятие "Поддержка и развитие объектов коммунального хозяйства"</t>
  </si>
  <si>
    <t>0900200000</t>
  </si>
  <si>
    <t>Мероприятия по  ремонту и содержанию объектов коммунальной инфраструктуры</t>
  </si>
  <si>
    <t>1000000000</t>
  </si>
  <si>
    <t>Осуществление первичного воинского учета на территории, где отсутствуют военные комиссариаты</t>
  </si>
  <si>
    <t>200 00000 00 0000 000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</si>
  <si>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</si>
  <si>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>Другие вопросы в области национальной экономики</t>
  </si>
  <si>
    <t>04 12</t>
  </si>
  <si>
    <t xml:space="preserve">КУЛЬТУРА, КИНЕМАТОГРАФИЯ </t>
  </si>
  <si>
    <t>Субвенции бюджетам субъектов Российской Федерации и муниципальных образований</t>
  </si>
  <si>
    <t>04 09</t>
  </si>
  <si>
    <t>Мероприятия по развитию части территорий  поселения</t>
  </si>
  <si>
    <t>1 03 00000 00 0000 000</t>
  </si>
  <si>
    <t>Обеспечение деятельности главы муниципального образования, главы администрации</t>
  </si>
  <si>
    <t>Обеспечение деятельности главы муниципального образования, главы  администрации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</si>
  <si>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</si>
  <si>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Государственная пошлина за совершение нотариальных действий (за исключением действий, совершаемых консульскими учреждениями Российской Федерации)
</t>
  </si>
  <si>
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</si>
  <si>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НАЛОГИ НА ТОВАРЫ (РАБОТЫ, УСЛУГИ), РЕАЛИЗУЕМЫЕ НА ТЕРРИТОРИИ РОССИЙСКОЙ ФЕДЕРАЦИИ
</t>
  </si>
  <si>
    <t>3.3.</t>
  </si>
  <si>
    <t>Реализация функций и полномочий  органов местного самоуправления в рамках непрограммной части</t>
  </si>
  <si>
    <t>Обеспечение деятельности аппаратов органов местного самоуправления</t>
  </si>
  <si>
    <t>Расходы на обеспечение деятельности депутатов представительного органа  муниципального образования</t>
  </si>
  <si>
    <t>Реализация функций и полномочий  органов местного самоуправления  в рамках непрограммных расходов</t>
  </si>
  <si>
    <t xml:space="preserve">Субсидии бюджетам городских поселений на реализацию программ формирования современной городской среды
</t>
  </si>
  <si>
    <t>Муниципальная программа "Регулирование градостроительной деятельности муниципального образования Виллозское городское поселение Ломоносовского муниципального района Ленинградской области на  2018 - 2020 годы"</t>
  </si>
  <si>
    <t>1500000000</t>
  </si>
  <si>
    <t>1500001370</t>
  </si>
  <si>
    <t>Мероприятия по регулированию градостроительной деятельности в области территориального планирования и планировки территории</t>
  </si>
  <si>
    <t>Мероприятия по регулированию градостроительной деятельности в области архитектуры и строительства</t>
  </si>
  <si>
    <t>1500001380</t>
  </si>
  <si>
    <t>Муниципальная программа  "Строительство, капитальный ремонт, ремонт и содержание автомобильных дорог общего пользования местного значения в населенных пунктах муниципального образования Виллозское городское поселение Ломоносовского муниципального района Ленинградской области на 2018 - 2020 годы"</t>
  </si>
  <si>
    <t xml:space="preserve">Капитальный ремонт и ремонт  дорог общего пользования местного значения в рамках муниципальной программы  "Строительство, капитальный ремонт, ремонт и содержание автомобильных дорог общего пользования местного значения в населенных пунктах муниципального образования Виллозское городское поселение Ломоносовского муниципального района Ленинградской области на 2018 - 2020 годы"  </t>
  </si>
  <si>
    <t xml:space="preserve">Обеспечение проведения выборов и референдумов
</t>
  </si>
  <si>
    <t>01 07</t>
  </si>
  <si>
    <t>Обеспечение проведения выборов и референдумов</t>
  </si>
  <si>
    <t xml:space="preserve">2 02 20077 00 0000 150
</t>
  </si>
  <si>
    <t>160F255550</t>
  </si>
  <si>
    <t xml:space="preserve">Субсидии бюджетам на софинансирование капитальных вложений в объекты муниципальной собственности
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</si>
  <si>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</si>
  <si>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на реализацию программ формирования современной городской среды</t>
  </si>
  <si>
    <t>2 02 25555 00 0000 150</t>
  </si>
  <si>
    <t>2 02 29999 00 0000 150</t>
  </si>
  <si>
    <t xml:space="preserve">Прочие субсидии
</t>
  </si>
  <si>
    <t xml:space="preserve">Капитальный ремонт и ремонт  дорог общего пользования местного значения в рамках муниципальной программы  "Строительство, капитальный ремонт, ремонт и содержание автомобильных дорог общего пользования местного значения в населенных пунктах муниципального образования Виллозское сельское поселение муниципального образования Ломоносовский муниципальный район Ленинградской области на 2016 - 2018 годы"  </t>
  </si>
  <si>
    <t>05001S0140</t>
  </si>
  <si>
    <t>05001S0000</t>
  </si>
  <si>
    <t>Обеспечение выполнения органами местного самоуправления  отдельных государственных полномочий Ленинградской области в сфере административных правоотношений</t>
  </si>
  <si>
    <t>Дорожное хозяйство (дорожные фонды)</t>
  </si>
  <si>
    <t>07 07</t>
  </si>
  <si>
    <t xml:space="preserve">Прочие расходы в рамках полномочий органов  местного самоуправления </t>
  </si>
  <si>
    <t>Прочие расходы в рамках полномочий органов  местного самоуправления</t>
  </si>
  <si>
    <t>810</t>
  </si>
  <si>
    <t>Реализация функций и полномочий  органов местного самоуправления в сфере образования в рамках непрограммных расходов</t>
  </si>
  <si>
    <t/>
  </si>
  <si>
    <t>Муниципальная  программа «Развитие части территорий муниципального образования Виллозское городское поселение  Ломоносовского муниципального района Ленинградской области  на 2019 год»</t>
  </si>
  <si>
    <t>Всего</t>
  </si>
  <si>
    <t>Приложение 2</t>
  </si>
  <si>
    <t>Приложение 9</t>
  </si>
  <si>
    <t>Приложение 8</t>
  </si>
  <si>
    <t>Иные закупки товаров, работ и услуг для обеспечения государственных (муниципальных) нужд</t>
  </si>
  <si>
    <t>240</t>
  </si>
  <si>
    <t>Социальные выплаты гражданам, кроме публичных нормативных социальных выплат</t>
  </si>
  <si>
    <t>320</t>
  </si>
  <si>
    <t>Публичные нормативные социальные выплаты гражданам</t>
  </si>
  <si>
    <t>310</t>
  </si>
  <si>
    <t>БЕЗВОЗМЕЗДНЫЕ ПОСТУПЛЕНИЯ</t>
  </si>
  <si>
    <t>Источники доходов</t>
  </si>
  <si>
    <t>2 00 00000 00 0000 000</t>
  </si>
  <si>
    <t>2 02 00000 00 0000 000</t>
  </si>
  <si>
    <t>БЕЗВОЗМЕЗДНЫЕ ПОСТУПЛЕНИЯ ОТ ДРУГИХ  БЮДЖЕТОВ БЮДЖЕТНОЙ СИСТЕМЫ РОССИЙСКОЙ ФЕДЕРАЦИИ</t>
  </si>
  <si>
    <t>Приложение 3</t>
  </si>
  <si>
    <t>СРЕДСТВА МАССОВОЙ ИНФОРМАЦИИ</t>
  </si>
  <si>
    <t>0600001060</t>
  </si>
  <si>
    <t>0600001070</t>
  </si>
  <si>
    <t>0600001090</t>
  </si>
  <si>
    <t>0700001120</t>
  </si>
  <si>
    <t>0800001130</t>
  </si>
  <si>
    <t>0800001140</t>
  </si>
  <si>
    <t>0900101160</t>
  </si>
  <si>
    <t>0900201170</t>
  </si>
  <si>
    <t>Периодическая печать и издательства</t>
  </si>
  <si>
    <t>12 00</t>
  </si>
  <si>
    <t>12 02</t>
  </si>
  <si>
    <t>Непрограммные расходы</t>
  </si>
  <si>
    <t xml:space="preserve">Защита населения и территории от чрезвычайных ситуаций природного и техногенного характера, гражданская оборона
</t>
  </si>
  <si>
    <t>Дорожное хозяйство (Дорожные фонды)</t>
  </si>
  <si>
    <t>Молодежная политика</t>
  </si>
  <si>
    <t xml:space="preserve">Молодежная политика </t>
  </si>
  <si>
    <t>12201S0000</t>
  </si>
  <si>
    <t>12101S0000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</si>
  <si>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</si>
  <si>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Уплата  налогов,сборов и иных платежей </t>
  </si>
  <si>
    <t>Уплата налогов,сборов  и иных платежей</t>
  </si>
  <si>
    <t>Уплата налогов,сборов и иных платежей</t>
  </si>
  <si>
    <t>Уплата  налогов,сборов  и иных платежей</t>
  </si>
  <si>
    <t xml:space="preserve">Субсидии юридическим лицам (кроме некоммерческих организаций), индивидуальным препринимателям, физическим лицам -  - производителям товаров, работ, услуг
</t>
  </si>
  <si>
    <t>11 02</t>
  </si>
  <si>
    <t xml:space="preserve"> 11 02</t>
  </si>
  <si>
    <t xml:space="preserve">Массовый спорт
</t>
  </si>
  <si>
    <t>13003S0000</t>
  </si>
  <si>
    <t>13003S4050</t>
  </si>
  <si>
    <t>Мероприятия по строительству и реконструкции спортивных объектов  в рамках государственной программы Ленинградской области "Развитие физической культуры и спорта в Ленинградской области"</t>
  </si>
  <si>
    <t>Муниципальная программа «Капитальный  ремонт муниципального жилищного фонда   муниципального образования  Виллозское городское поселение Ломоносовского муниципального района Ленинградской области на 2018 – 2020 годы»</t>
  </si>
  <si>
    <t>расходов местного бюджета муниципального образования Виллозское городское поселение</t>
  </si>
  <si>
    <t xml:space="preserve">Субсидии юридическим лицам (кроме некоммерческих организаций), индивидуальным препринимателям, физическим лицам - производителям товаров, работ, услуг
</t>
  </si>
  <si>
    <t>116 00000 00 0000 000</t>
  </si>
  <si>
    <t>ШТРАФЫ, САНКЦИИ, ВОЗМЕЩЕНИЕ УЩЕРБА</t>
  </si>
  <si>
    <t>116 90000 00 0000 000</t>
  </si>
  <si>
    <t xml:space="preserve">Прочие поступления от денежных взысканий (штрафов) и иных сумм в возмещение ущерба
</t>
  </si>
  <si>
    <t>870</t>
  </si>
  <si>
    <t>Резервные фонды</t>
  </si>
  <si>
    <t>01 11</t>
  </si>
  <si>
    <t>Резервные  фонды</t>
  </si>
  <si>
    <t>880</t>
  </si>
  <si>
    <t xml:space="preserve">Специальные расходы
</t>
  </si>
  <si>
    <t>Мероприятия, направленные на формирование комфортной городской среды, в рамках  муниципальной программы "Формирование комфортной городской среды Виллозского городского поселения на 2018-2022 годы" в рамках реализации приоритетного проекта "Формирование комфортной городской среды"</t>
  </si>
  <si>
    <t>1 14 00000 00 0000 000</t>
  </si>
  <si>
    <t>6.</t>
  </si>
  <si>
    <t>ДОХОДЫ ОТ ПРОДАЖИ МАТЕРИАЛЬНЫХ И НЕМАТЕРИАЛЬНЫХ АКТИВОВ</t>
  </si>
  <si>
    <t>Доходы от продажи земельных участков, находящихся в государственной и муниципальной собственности</t>
  </si>
  <si>
    <t>1 14 06000 00 0000 430</t>
  </si>
  <si>
    <t>Субвенции местным бюджетам на выполнение передаваемых полномочий субъектов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</si>
  <si>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</si>
  <si>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по целевым статьям (муниципальным программам муниципального образования Виллозское городское поселение и непрограммным направлениям деятельности)  группам и подгруппам видов расходов классификации расходов бюджетов,  а также по разделам и подразделам классификации расходов местного бюджета                                                                на 2019 год</t>
  </si>
  <si>
    <t>ИСТОЧНИКИ ФИНАНСИРОВАНИЯ ДЕФИЦИТА МЕСТНОГО БЮДЖЕТА                                                          муниципального образования Виллозское городское поселение  Ломоносовского муниципального района Ленинградской области  на 2019 год</t>
  </si>
  <si>
    <t>ПОСТУПЛЕНИЕ ДОХОДОВ В МЕСТНЫЙ БЮДЖЕТ                                                                               муниципального образования Виллозское городское поселение Ломоносовского муниципального района Ленинградской области  на 2019 год</t>
  </si>
  <si>
    <t>муниципального образования Виллозское городское поселение Ломоносовского муниципального района Ленинградской области  на 2019 год</t>
  </si>
  <si>
    <t>9900080070</t>
  </si>
  <si>
    <t>Прочие мероприятия в рамках полномочий органов местного самоуправления</t>
  </si>
  <si>
    <t>Ломоносовского муниципального района Ленинградской области на 2019 год</t>
  </si>
  <si>
    <t>Муниципальная  программа "Капитальный ремонт общего имущества в многоквартирных домах, расположенных на территории Виллозского городского поселения на 2019 - 2020 годы"</t>
  </si>
  <si>
    <t>Основное мероприятие "Комплексное обустройство населенных пунктов Виллозского городского поселения"</t>
  </si>
  <si>
    <t>Мероприятия по капитальному ремонту общего имущества в многоквартирных домах</t>
  </si>
  <si>
    <t xml:space="preserve"> Муниципальная  программа "Социальная поддержка  и предоставление услуг отдельным категориям граждан  в муниципальном образовании Виллозское городское поселение Ломоносовского муниципального района Ленинградской области на 2018 - 2020 годы"</t>
  </si>
  <si>
    <t>Подпрограмма "Содержание мест захоронения" муниципальной  программы "Благоустройство  и содержание  территории муниципального образования  Виллозского городского поселения  Ломоносовского муниципального района Ленинградской области на 2018 -2020 годы"</t>
  </si>
  <si>
    <t xml:space="preserve">Мероприятия по газификации населенных пунктов муниципального образования Виллозское городское поселение </t>
  </si>
  <si>
    <t>Подпрограмма "Уличное освещение" муниципальной  программы "Благоустройство  и содержание  территории муниципального образования  Виллозское городское поселение  Ломоносовского муниципального района Ленинградской области на 2018 -2020 годы"</t>
  </si>
  <si>
    <t>Подпрограмма "Озеленение" муниципальной  программы "Благоустройство  и содержание  территории муниципального образования  Виллозское городское поселение  Ломоносовского муниципального района Ленинградской области на 2018 -2020 годы"</t>
  </si>
  <si>
    <t xml:space="preserve">Муниципальная  программа "Благоустройство  и содержание  территории муниципального образования  Виллозское городское поселение  Ломоносовского муниципального района Ленинградской области на 2018 -2020 годы"
</t>
  </si>
  <si>
    <t>Подпрограмма "Содержание мест захоронения" муниципальной  программы "Благоустройство  и содержание  территории муниципального образования  Виллозское городское поселение  Ломоносовского муниципального района Ленинградской области на 2018 -2020 годы"</t>
  </si>
  <si>
    <t>Подпрограмма "Прочее благоустройство" муниципальной  программы "Благоустройство  и содержание  территории муниципального образования  Виллозское городское поселение  Ломоносовского муниципального района Ленинградской области на 2018 -2020 годы"</t>
  </si>
  <si>
    <t>Муниципальная программа  "Сохранение и развитие культуры и информационного (библиотечного) обслуживания на территории  муниципального образования Виллозское городское поселение Ломоносовского муниципального района Ленинградской области на 2018 -2020 годы"</t>
  </si>
  <si>
    <t>Подпрограмма "Организация услуг культуры и досуга, их сохранение и развитие на территории Виллозского городского поселения" в рамках муниципальной программы "Сохранение и развитие культуры и информационного (библиотечного) обслуживания на территории  муниципального образования Виллозское городское поселение Ломоносовского муниципального района Ленинградской области на 2018 -2020 годы"</t>
  </si>
  <si>
    <t>Подпрограмма "Организация библиотечного обслуживания, его сохранение и развитие на территории Виллозского городского поселения" в рамках муниципальной программы  "Сохранение и развитие культуры и информационного (библиотечного) обслуживания на территории  муниципального образования Виллозское городское поселение Ломоносовского муниципального района Ленинградской области на 2018 -2020 годы"</t>
  </si>
  <si>
    <t>Приложение 10</t>
  </si>
  <si>
    <t>5.3.</t>
  </si>
  <si>
    <t>Резервные средства</t>
  </si>
  <si>
    <t>0300000000</t>
  </si>
  <si>
    <t>0500000000</t>
  </si>
  <si>
    <t>0500200000</t>
  </si>
  <si>
    <t>Основное мероприятие "Капитальный ремонт и ремонт автомобильных дорог общего пользования местного значения, дворовых территорий многоквартирных домов и проездов к ним"</t>
  </si>
  <si>
    <t>Капитальный ремонт и ремонт  дорог общего пользования местного значения</t>
  </si>
  <si>
    <t>Основное мероприятие "Содержание автомобильных дорог общего пользования местного значения, дворовых территорий многоквартирных домов и проездов к ним"</t>
  </si>
  <si>
    <t>0500300000</t>
  </si>
  <si>
    <t xml:space="preserve"> Муниципальная  программа "Обеспечение устойчивого функционирования и развития  объектов коммунальной инфраструктуры муниципального образования  Виллозское городское поселение Ломоносовского муниципального района Ленинградской области на 2018 -2020 годы"</t>
  </si>
  <si>
    <t>Муниципальная программа "Обеспечение безопасности на территории муниципального образования Виллозское городское поселение Ломоносовского муниципального района Ленинградской области на 2018 - 2020 годы"</t>
  </si>
  <si>
    <t>14000S0000</t>
  </si>
  <si>
    <t>Содержание дорог общего пользования местного значения</t>
  </si>
  <si>
    <t>Субсидии на содержание дорог общего пользования местного значения</t>
  </si>
  <si>
    <t>Основное мероприятие "Техническое оснащение,  постановка на кадастровый учет объектов недвижимости в целях государственной регистрации прав"</t>
  </si>
  <si>
    <t>0600000000</t>
  </si>
  <si>
    <t>0600001100</t>
  </si>
  <si>
    <t>Реализация функций и полномочий  органов местного самоуправления в рамках непрограммных направлений деятельности</t>
  </si>
  <si>
    <t>Расходы на выплаты персоналу государственных (муниципальных) органов</t>
  </si>
  <si>
    <t>120</t>
  </si>
  <si>
    <t>Функционирование законодательных(представительных) органов государственной власти и представительных органов муниципальных образований</t>
  </si>
  <si>
    <t>1 03 02230 01 0000 110</t>
  </si>
  <si>
    <t>2.2.</t>
  </si>
  <si>
    <t>Расходы по переданным отдельным государственным полномочиям, на участие в государственных программах</t>
  </si>
  <si>
    <t>1 03 02240 01 0000 110</t>
  </si>
  <si>
    <t>2.3.</t>
  </si>
  <si>
    <t>1 03 02250 01 0000 110</t>
  </si>
  <si>
    <t>2.4.</t>
  </si>
  <si>
    <t>1 03 02260 01 0000 110</t>
  </si>
  <si>
    <t>03000S0000</t>
  </si>
  <si>
    <t>0400001010</t>
  </si>
  <si>
    <t>0500101020</t>
  </si>
  <si>
    <t>0500201030</t>
  </si>
  <si>
    <t>0500201040</t>
  </si>
  <si>
    <t>0500301050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</si>
  <si>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</si>
  <si>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</si>
  <si>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>Иные межбюджетные трансферты</t>
  </si>
  <si>
    <t>Администрация Виллозского городского поселения Ломоносовского  района</t>
  </si>
  <si>
    <t>Муниципальная  программа "Развитие молодежной политики и спорта  в муниципальном образовании Виллозское городское поселение Ломоносовского муниципального района Ленинградской области на 2018 - 2020 годы"</t>
  </si>
  <si>
    <t>202 20000 00 0000 150</t>
  </si>
  <si>
    <t>2 02 20216 00 0000 150</t>
  </si>
  <si>
    <t>2 02 20216 13 0000 150</t>
  </si>
  <si>
    <t>202 30000 00 0000 150</t>
  </si>
  <si>
    <t>202 35118 00 0000 150</t>
  </si>
  <si>
    <t>202 35118 13 0000 150</t>
  </si>
  <si>
    <t>202 30024 00 0000 150</t>
  </si>
  <si>
    <t>202 30024 13 0000 150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</si>
  <si>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</si>
  <si>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1 14 06300 00 0000 430</t>
  </si>
  <si>
    <t>2 02 25555 13 0000 150</t>
  </si>
  <si>
    <t>2 02 29999 13 0000 150</t>
  </si>
  <si>
    <t>2 02 49999 13 0000 150</t>
  </si>
  <si>
    <t>Совет депутатов Виллозского городского поселения Ломоносовского  района</t>
  </si>
  <si>
    <t>944</t>
  </si>
  <si>
    <t xml:space="preserve">Мероприятия по реализации областного закона от 15 января 2018 года № 3-оз "О содействии участию населения в осуществлении местного самоуправления в иных формах на территориях административных центров муниципальных образований Ленинградской области" </t>
  </si>
  <si>
    <t>1700000000</t>
  </si>
  <si>
    <t>1700001430</t>
  </si>
  <si>
    <t>Мероприятия по реализации областного закона от 15 января 2018 года № 3-оз "О содействии участию населения в осуществлении местного самоуправления в иных формах на территориях административных центров муниципальных образований Ленинградской области"</t>
  </si>
  <si>
    <t>Стимулирующие выплаты работникам библиотек за счет средств областного и местного бюджетов</t>
  </si>
  <si>
    <t>12201S0360</t>
  </si>
  <si>
    <t>Стимулирующие выплаты работникам муниципальных учреждений культуры за счет средств областного и местного бюджетов</t>
  </si>
  <si>
    <t>12101S0360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</si>
  <si>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</si>
  <si>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</si>
  <si>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>Субсидии юридическим лицам (кроме некоммерческих организаций), индивидуальным предпринимателям, физическим лицам</t>
  </si>
  <si>
    <t>Непрограммные направления деятельности органов местного самоуправления</t>
  </si>
  <si>
    <t>Мероприятия по энергосбережению и повышению энергоэффективности коммунальной инфраструктуры</t>
  </si>
  <si>
    <t>1110100000</t>
  </si>
  <si>
    <t>Обеспечение деятельности депутатов представительного органа  муниципального образования</t>
  </si>
  <si>
    <t xml:space="preserve">Мероприятия в рамках  полномочий органов  местного самоуправления </t>
  </si>
  <si>
    <t>Реализация мероприятий за счет средств резервного фонда</t>
  </si>
  <si>
    <t>Налог на имущество физических лиц</t>
  </si>
  <si>
    <t>ИТОГО ДОХОДОВ</t>
  </si>
  <si>
    <t>НАЛОГИ НА ИМУЩЕСТВО</t>
  </si>
  <si>
    <t>№ п/п</t>
  </si>
  <si>
    <t>1.</t>
  </si>
  <si>
    <t>1.1.</t>
  </si>
  <si>
    <t>2.</t>
  </si>
  <si>
    <t>Наименование показателя</t>
  </si>
  <si>
    <t>Наименование статьи доходов</t>
  </si>
  <si>
    <t>раздел и подраздел</t>
  </si>
  <si>
    <t>целевая статья</t>
  </si>
  <si>
    <t>вид расхода</t>
  </si>
  <si>
    <t>2.1.</t>
  </si>
  <si>
    <t>3.</t>
  </si>
  <si>
    <t>ЖИЛИЩНО-КОММУНАЛЬНОЕ ХОЗЯЙСТВО</t>
  </si>
  <si>
    <t>3.1.</t>
  </si>
  <si>
    <t>Коммунальное хозяйство</t>
  </si>
  <si>
    <t>4.</t>
  </si>
  <si>
    <t>4.1.</t>
  </si>
  <si>
    <t>5.</t>
  </si>
  <si>
    <t>5.1.</t>
  </si>
  <si>
    <t>СОЦИАЛЬНАЯ ПОЛИТИКА</t>
  </si>
  <si>
    <t>Приложение 1</t>
  </si>
  <si>
    <t>к Решению Совета депутатов</t>
  </si>
  <si>
    <t>Налог на доходы физических лиц</t>
  </si>
  <si>
    <t>Комплектование книжного фонда библиотек</t>
  </si>
  <si>
    <t>830</t>
  </si>
  <si>
    <t xml:space="preserve">Исполнение судебных актов
</t>
  </si>
  <si>
    <t>БЕЗВОЗМЕЗДНЫЕ ПОСТУПЛЕНИЯ В МЕСТНЫЙ БЮДЖЕТ</t>
  </si>
  <si>
    <t>Земельный налог</t>
  </si>
  <si>
    <t>ДОХОДЫ ОТ ИСПОЛЬЗОВАНИЯ ИМУЩЕСТВА, НАХОДЯЩЕГОСЯ В ГОСУДАРСТВЕННОЙ И МУНИЦИПАЛЬНОЙ СОБСТВЕННОСТИ</t>
  </si>
  <si>
    <t xml:space="preserve">Планируемый объем, тыс.руб. </t>
  </si>
  <si>
    <t>Культура</t>
  </si>
  <si>
    <t>Пенсионное обеспечение</t>
  </si>
  <si>
    <t>Планируемый объем, тыс. руб.</t>
  </si>
  <si>
    <t>ОБЩЕГОСУДАРСТВЕННЫЕ ВОПРОСЫ</t>
  </si>
  <si>
    <t>НАЦИОНАЛЬНАЯ ЭКОНОМИКА</t>
  </si>
  <si>
    <t>Наименование источника</t>
  </si>
  <si>
    <t>Код бюджетной классификации</t>
  </si>
  <si>
    <t xml:space="preserve">Планируемый объем, тыс. руб. </t>
  </si>
  <si>
    <t>Благоустройство</t>
  </si>
  <si>
    <t>коды</t>
  </si>
  <si>
    <t>ГРБС</t>
  </si>
  <si>
    <t>1110101190</t>
  </si>
  <si>
    <t>1110201200</t>
  </si>
  <si>
    <t>1120001210</t>
  </si>
  <si>
    <t>1130001220</t>
  </si>
  <si>
    <t>9900050000</t>
  </si>
  <si>
    <t>Осуществление отдельных государственных полномочий</t>
  </si>
  <si>
    <t>Осуществление отдельных государственных полномочий Ленинградской области</t>
  </si>
  <si>
    <t>9900070000</t>
  </si>
  <si>
    <t xml:space="preserve">Мероприятия по обеспечению безопасности дорожного движения </t>
  </si>
  <si>
    <t>1400001360</t>
  </si>
  <si>
    <t>1140101230</t>
  </si>
  <si>
    <t>1300101290</t>
  </si>
  <si>
    <t>1300101300</t>
  </si>
  <si>
    <t>1300301320</t>
  </si>
  <si>
    <t>1300201310</t>
  </si>
  <si>
    <t>1400001350</t>
  </si>
  <si>
    <t>1400001330</t>
  </si>
  <si>
    <t>1400001340</t>
  </si>
  <si>
    <t>Код доходов</t>
  </si>
  <si>
    <t>905</t>
  </si>
  <si>
    <t>НАЛОГИ НА ПРИБЫЛЬ, ДОХОДЫ</t>
  </si>
  <si>
    <t>1 00 00000 00 0000 000</t>
  </si>
  <si>
    <t>1 01 00000 00 0000 000</t>
  </si>
  <si>
    <t>1 01 02000 01 0000 110</t>
  </si>
  <si>
    <t>1 06 00000 00 0000 000</t>
  </si>
  <si>
    <t>1 06 01000 00 0000 110</t>
  </si>
  <si>
    <t>1 06 06000 00 0000 110</t>
  </si>
  <si>
    <t>1 11 00000 00 0000 000</t>
  </si>
  <si>
    <t>1 11 05000 00 0000 120</t>
  </si>
  <si>
    <t>01 04</t>
  </si>
  <si>
    <t>01 00</t>
  </si>
  <si>
    <t>НАЦИОНАЛЬНАЯ БЕЗОПАСНОСТЬ И ПРАВООХРАНИТЕЛЬНАЯ ДЕЯТЕЛЬНОСТЬ</t>
  </si>
  <si>
    <t>03 00</t>
  </si>
  <si>
    <t>03 09</t>
  </si>
  <si>
    <t>04 00</t>
  </si>
  <si>
    <t>04 02</t>
  </si>
  <si>
    <t>Топливно-энергетический комплекс</t>
  </si>
  <si>
    <t>Жилищное хозяйство</t>
  </si>
  <si>
    <t>05 00</t>
  </si>
  <si>
    <t>05 01</t>
  </si>
  <si>
    <t>05 02</t>
  </si>
  <si>
    <t>05 03</t>
  </si>
  <si>
    <t xml:space="preserve">Бюджетные инвестиции </t>
  </si>
  <si>
    <t>1100000000</t>
  </si>
  <si>
    <t>1110000000</t>
  </si>
  <si>
    <t>Основное мероприятие "Ремонт и содержание объектов уличного освещения"</t>
  </si>
  <si>
    <t>1110200000</t>
  </si>
  <si>
    <t>Мероприятия по ремонту и содержанию объектов уличного освещения</t>
  </si>
  <si>
    <t xml:space="preserve">Паспортизация объектов уличного освещения </t>
  </si>
  <si>
    <t>1120000000</t>
  </si>
  <si>
    <t>Мероприятия по озеленению территории поселения</t>
  </si>
  <si>
    <t xml:space="preserve">Предоставление субсидий муниципальным бюджетным и автономным учреждениям </t>
  </si>
  <si>
    <t>1130000000</t>
  </si>
  <si>
    <t>1140000000</t>
  </si>
  <si>
    <t xml:space="preserve">Мероприятия по благоустройству территории поселения </t>
  </si>
  <si>
    <t>Субсидии на уборку муниципальной территории</t>
  </si>
  <si>
    <t>Основное мероприятие "Комплексное обустройство населенных пунктов Виллозского сельского поселения"</t>
  </si>
  <si>
    <t>1200000000</t>
  </si>
  <si>
    <t>1210000000</t>
  </si>
  <si>
    <t>Основное мероприятие "Развитие и модернизация учреждения культуры"</t>
  </si>
  <si>
    <t>1210100000</t>
  </si>
  <si>
    <t xml:space="preserve">Расходы на обеспечение деятельности казенных учреждений </t>
  </si>
  <si>
    <t>Культурно-массовые мероприятия и праздники</t>
  </si>
  <si>
    <t>1220000000</t>
  </si>
  <si>
    <t>1220100000</t>
  </si>
  <si>
    <t>Основное мероприятие "Развитие и модернизация библиотек"</t>
  </si>
  <si>
    <t>Основное мероприятие "Организация и проведение мероприятий по развитию физической культуры и спорта"</t>
  </si>
  <si>
    <t>1300000000</t>
  </si>
  <si>
    <t>1300100000</t>
  </si>
  <si>
    <t xml:space="preserve">Мероприятия по развитию физической культуры и массового спорта </t>
  </si>
  <si>
    <t>1300200000</t>
  </si>
  <si>
    <t>Основное мероприятие Строительство и реконструкция объектов физической культуры"</t>
  </si>
  <si>
    <t>Строительство объектов физической культуры</t>
  </si>
  <si>
    <t>Основное мероприятие "Организация и проведение мероприятий для молодежи"</t>
  </si>
  <si>
    <t>1300300000</t>
  </si>
  <si>
    <t>Мероприятия по гражданско-патриотическому воспитанию молодежи</t>
  </si>
  <si>
    <t>7.</t>
  </si>
  <si>
    <t>7.1.</t>
  </si>
  <si>
    <t xml:space="preserve">Организация и проведение культурно-массовых молодежных мероприятий </t>
  </si>
  <si>
    <t>1400000000</t>
  </si>
  <si>
    <t xml:space="preserve">Мероприятия по обеспечению правопорядка </t>
  </si>
  <si>
    <t>03 10</t>
  </si>
  <si>
    <t xml:space="preserve">Обеспечение пожарной безопасности
</t>
  </si>
  <si>
    <t>Мероприятия по пожарной безопасности</t>
  </si>
  <si>
    <t>Мероприятия по предупреждению ЧС</t>
  </si>
  <si>
    <t>9000000000</t>
  </si>
  <si>
    <t>9900000000</t>
  </si>
  <si>
    <t>9900000200</t>
  </si>
  <si>
    <t>9900000210</t>
  </si>
  <si>
    <t>9900000220</t>
  </si>
  <si>
    <t>9900000280</t>
  </si>
  <si>
    <t>9900051180</t>
  </si>
  <si>
    <t>9900071340</t>
  </si>
  <si>
    <t>9900080000</t>
  </si>
  <si>
    <t>9900080060</t>
  </si>
  <si>
    <t>Субсидии бюджетам субъектов Российской Федерации и муниципальных образований (межбюджетные субсидии)</t>
  </si>
  <si>
    <t xml:space="preserve">Субсидии бюджетным учреждениям </t>
  </si>
  <si>
    <t>610</t>
  </si>
  <si>
    <t>ВЕДОМСТВЕННАЯ СТРУКТУРА</t>
  </si>
  <si>
    <t xml:space="preserve">РАСПРЕДЕЛЕНИЕ БЮДЖЕТНЫХ АССИГНОВАНИЙ </t>
  </si>
  <si>
    <t>1140101240</t>
  </si>
  <si>
    <t>0400000000</t>
  </si>
  <si>
    <t>Основное мероприятие "Благоустройство общественных территорий"</t>
  </si>
  <si>
    <t>Мероприятия по благоустройству наиболее посещаемых территорий общего пользования</t>
  </si>
  <si>
    <t>1600200000</t>
  </si>
  <si>
    <t>1600201420</t>
  </si>
  <si>
    <t>0500100000</t>
  </si>
  <si>
    <t xml:space="preserve">Техническое оснащение и паспортизация автомобильных дорог общего пользования местного значения </t>
  </si>
  <si>
    <t xml:space="preserve">05 01 </t>
  </si>
  <si>
    <t>Муниципальная программа "Формирование комфортной городской среды Виллозского городского поселения на 2018-2022 годы" в рамках реализации приоритетного проекта "Формирование комфортной городской среды"</t>
  </si>
  <si>
    <t>1600000000</t>
  </si>
  <si>
    <t>14000S4660</t>
  </si>
  <si>
    <t>Расходы на выплаты персоналу казенных учреждений</t>
  </si>
  <si>
    <t>110</t>
  </si>
  <si>
    <t>850</t>
  </si>
  <si>
    <t>Сумма, тыс. руб.</t>
  </si>
  <si>
    <t>раздел, подраздел</t>
  </si>
  <si>
    <t>410</t>
  </si>
  <si>
    <t>08 00</t>
  </si>
  <si>
    <t>08 01</t>
  </si>
  <si>
    <t>10 00</t>
  </si>
  <si>
    <t>10 01</t>
  </si>
  <si>
    <t>Изменение остатков средств на счетах по учету средств бюджета</t>
  </si>
  <si>
    <t xml:space="preserve">Мероприятия по капитальному ремонту муниципального жилищного фонда </t>
  </si>
  <si>
    <t>1 11 09000 00 0000 120</t>
  </si>
  <si>
    <t>НАЛОГОВЫЕ И НЕНАЛОГОВЫЕ ДОХОДЫ</t>
  </si>
  <si>
    <t>1 08 00000 00 0000 000</t>
  </si>
  <si>
    <t>ГОСУДАРСТВЕННАЯ ПОШЛИНА</t>
  </si>
  <si>
    <t>905 01 05 00 00 00 0000 000</t>
  </si>
  <si>
    <t>Защита населения и территории от чрезвычайных ситуаций природного и техногенного характера, гражданская оборона</t>
  </si>
  <si>
    <t>1210101260</t>
  </si>
  <si>
    <t>1220101270</t>
  </si>
  <si>
    <t>1220101280</t>
  </si>
  <si>
    <t>1210101250</t>
  </si>
  <si>
    <t>Изменение прочих остатков денежных средств                               бюджетов</t>
  </si>
  <si>
    <t>905 01 05 02 01 00 0000 000</t>
  </si>
  <si>
    <t>01 03</t>
  </si>
  <si>
    <t>10 03</t>
  </si>
  <si>
    <t>Социальное обеспечение населения</t>
  </si>
  <si>
    <t>Социальные выплаты отдельным категориям граждан</t>
  </si>
  <si>
    <t xml:space="preserve">Субсидии бюджетам городских поселений на софинансирование капитальных вложений в объекты муниципальной собственности
</t>
  </si>
  <si>
    <t xml:space="preserve">2 02 20077 13 0000 150
</t>
  </si>
  <si>
    <t>Мероприятия по пенсионному обеспечению муниципальных служащих</t>
  </si>
  <si>
    <t>ОБРАЗОВАНИЕ</t>
  </si>
  <si>
    <t>0700</t>
  </si>
  <si>
    <t>0707</t>
  </si>
  <si>
    <t xml:space="preserve"> ФИЗИЧЕСКАЯ КУЛЬТУРА И СПОРТ</t>
  </si>
  <si>
    <t xml:space="preserve">Физическая культура </t>
  </si>
  <si>
    <t>11 00</t>
  </si>
  <si>
    <t>11 01</t>
  </si>
  <si>
    <t>Другие общегосударственные вопросы</t>
  </si>
  <si>
    <t>01 13</t>
  </si>
  <si>
    <t>Меры социальной поддержки (в виде периодических печатных изданий) отдельным категориям граждан</t>
  </si>
  <si>
    <t>1 08 04000 01 0000 110</t>
  </si>
  <si>
    <t>НАЦИОНАЛЬНАЯ ОБОРОНА</t>
  </si>
  <si>
    <t>02 00</t>
  </si>
  <si>
    <t>Мобилизационная и вневойсковая подготовка</t>
  </si>
  <si>
    <t>02 03</t>
  </si>
  <si>
    <t>1210170360</t>
  </si>
  <si>
    <t>Иные межбюджетные трансферты по передаче полномочий по осуществлению внешнего муниципального контроля</t>
  </si>
  <si>
    <t>9900005000</t>
  </si>
  <si>
    <t>9900005030</t>
  </si>
  <si>
    <t>540</t>
  </si>
  <si>
    <t>0600001110</t>
  </si>
  <si>
    <t>Меры социальной поддержки по предоставлению транспортных услуг отдельным категориям граждан</t>
  </si>
  <si>
    <t>1000001180</t>
  </si>
  <si>
    <t>Осуществление отдельных государственных полномочий по предоставлению денежной компенсации части расходов организациям, осуществляющих поставку твердого топлива отдельным категориям граждан, проживающих в домах, не имеющих центрального отопления и газоснабжения</t>
  </si>
  <si>
    <t>0700000000</t>
  </si>
  <si>
    <t>Мероприятия по формлению права собственности и использованию имущества</t>
  </si>
  <si>
    <t xml:space="preserve">Мероприятия по энергосбережению и повышению энергоэффективности муниципального жилищного фонда </t>
  </si>
  <si>
    <t>03000S4770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</si>
  <si>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</si>
  <si>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Прочие субсидии бюджетам городских поселений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</si>
  <si>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</si>
  <si>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выполнение передаваемых полномочий субъектов Российской Федерации</t>
  </si>
  <si>
    <t>Прочие межбюджетные трансферты, передаваемые бюджетам городских поселений</t>
  </si>
  <si>
    <t>Осуществление отдельных государственных полномочий по предоставлению денежной компенсации части расходов организациям, осуществляющих поставку твердого топлива отдельным категориям граждан, проживающих в домах, не имеющих центрального отопления и газоснаб</t>
  </si>
  <si>
    <t xml:space="preserve"> Муниципальная программа "Энергосбережение и повышение энергетической эффективности на территории муниципального образования Виллозское городское поселение  Ломоносовского муниципального района Ленинградской области на 2018 - 2020 годы"</t>
  </si>
  <si>
    <t>Муниципальная программа "Энергосбережение и повышение энергетической эффективности на территории муниципального образования Виллозское городское поселение  Ломоносовского муниципального района Ленинградской области на 2018 - 2020 годы"</t>
  </si>
  <si>
    <t xml:space="preserve">Капитальный ремонт и ремонт  дорог общего пользования местного значения в рамках муниципальной программы  "Строительство, капитальный ремонт, ремонт и содержание автомобильных дорог общего пользования местного значения в населенных пунктах муниципального </t>
  </si>
  <si>
    <t>116 23000 00 0000 000</t>
  </si>
  <si>
    <t>Доходы от возмещения ущерба при возникновении страховых случаев</t>
  </si>
  <si>
    <t>7.2.</t>
  </si>
  <si>
    <t>8.</t>
  </si>
  <si>
    <t>202 40000 00 0000 150</t>
  </si>
  <si>
    <t>Прочие межбюджетные трансферты</t>
  </si>
  <si>
    <t>Прочие межбюджетные трансферты, передаваемые бюджетам</t>
  </si>
  <si>
    <t>2 02 45550 13 0000 150</t>
  </si>
  <si>
    <t>Межбюджетные трансферты, передаваемые бюджетам городских поселений за достижение показателей деятельности органов исполнительной власти субъектов Российской Федерации</t>
  </si>
  <si>
    <t xml:space="preserve">Межбюджетные трансферты, передаваемые бюджетам городских поселений за достижение показателей деятельности органов исполнительной власти </t>
  </si>
  <si>
    <t>9900055502</t>
  </si>
  <si>
    <t xml:space="preserve"> Виллозского городского поселения</t>
  </si>
  <si>
    <t>от "10" января 2020 г. № 2</t>
  </si>
  <si>
    <t>Виллозского городского поселения</t>
  </si>
  <si>
    <t>по разделам , подразделам, целевым статьям (муниципальным программам  муниципального образования Виллозское городское поселение и непрограммным направлениям деятельности), группам и подгруппам видов расходов классификации  бюджета   на 2019 год</t>
  </si>
</sst>
</file>

<file path=xl/styles.xml><?xml version="1.0" encoding="utf-8"?>
<styleSheet xmlns="http://schemas.openxmlformats.org/spreadsheetml/2006/main">
  <numFmts count="1">
    <numFmt numFmtId="164" formatCode="#,##0.0"/>
  </numFmts>
  <fonts count="13">
    <font>
      <sz val="10"/>
      <name val="Arial Cyr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Arial Cyr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2" fillId="0" borderId="0"/>
  </cellStyleXfs>
  <cellXfs count="13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top"/>
    </xf>
    <xf numFmtId="0" fontId="4" fillId="0" borderId="0" xfId="0" applyFont="1" applyAlignment="1">
      <alignment horizontal="center" vertical="center"/>
    </xf>
    <xf numFmtId="49" fontId="4" fillId="0" borderId="1" xfId="0" applyNumberFormat="1" applyFont="1" applyBorder="1" applyAlignment="1">
      <alignment horizontal="center" vertical="top"/>
    </xf>
    <xf numFmtId="49" fontId="4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horizontal="right" vertical="center"/>
    </xf>
    <xf numFmtId="0" fontId="4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Alignment="1">
      <alignment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164" fontId="4" fillId="0" borderId="0" xfId="0" applyNumberFormat="1" applyFont="1" applyFill="1" applyAlignment="1">
      <alignment vertical="center"/>
    </xf>
    <xf numFmtId="0" fontId="2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/>
    </xf>
    <xf numFmtId="0" fontId="4" fillId="0" borderId="1" xfId="0" applyFont="1" applyFill="1" applyBorder="1" applyAlignment="1">
      <alignment vertical="center" wrapText="1"/>
    </xf>
    <xf numFmtId="0" fontId="8" fillId="0" borderId="0" xfId="0" applyFont="1" applyAlignment="1">
      <alignment horizontal="center"/>
    </xf>
    <xf numFmtId="164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Alignment="1">
      <alignment vertical="center" wrapText="1"/>
    </xf>
    <xf numFmtId="0" fontId="4" fillId="0" borderId="0" xfId="0" applyFont="1" applyAlignment="1">
      <alignment horizontal="left" vertical="center"/>
    </xf>
    <xf numFmtId="0" fontId="6" fillId="0" borderId="10" xfId="0" applyFont="1" applyBorder="1" applyAlignment="1">
      <alignment wrapText="1"/>
    </xf>
    <xf numFmtId="49" fontId="4" fillId="0" borderId="1" xfId="0" applyNumberFormat="1" applyFont="1" applyFill="1" applyBorder="1" applyAlignment="1">
      <alignment horizontal="center" vertical="top" wrapText="1"/>
    </xf>
    <xf numFmtId="0" fontId="4" fillId="0" borderId="1" xfId="0" applyNumberFormat="1" applyFont="1" applyFill="1" applyBorder="1" applyAlignment="1">
      <alignment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/>
    </xf>
    <xf numFmtId="0" fontId="6" fillId="0" borderId="0" xfId="0" applyFont="1" applyFill="1" applyAlignment="1">
      <alignment vertical="center"/>
    </xf>
    <xf numFmtId="49" fontId="3" fillId="0" borderId="1" xfId="0" applyNumberFormat="1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vertical="center" wrapText="1"/>
    </xf>
    <xf numFmtId="164" fontId="5" fillId="0" borderId="2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top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top" wrapText="1"/>
    </xf>
    <xf numFmtId="49" fontId="9" fillId="2" borderId="1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vertical="top" wrapText="1"/>
    </xf>
    <xf numFmtId="49" fontId="3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164" fontId="3" fillId="2" borderId="1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4" fillId="2" borderId="0" xfId="0" applyFont="1" applyFill="1" applyAlignment="1">
      <alignment vertical="center"/>
    </xf>
    <xf numFmtId="49" fontId="4" fillId="2" borderId="1" xfId="0" applyNumberFormat="1" applyFont="1" applyFill="1" applyBorder="1" applyAlignment="1">
      <alignment horizontal="center" vertical="top"/>
    </xf>
    <xf numFmtId="164" fontId="5" fillId="2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164" fontId="4" fillId="2" borderId="2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49" fontId="10" fillId="2" borderId="1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vertical="center" wrapText="1"/>
    </xf>
    <xf numFmtId="0" fontId="4" fillId="2" borderId="1" xfId="0" applyNumberFormat="1" applyFont="1" applyFill="1" applyBorder="1" applyAlignment="1">
      <alignment vertical="center" wrapText="1"/>
    </xf>
    <xf numFmtId="49" fontId="6" fillId="2" borderId="1" xfId="0" applyNumberFormat="1" applyFont="1" applyFill="1" applyBorder="1" applyAlignment="1">
      <alignment horizontal="center" vertical="top"/>
    </xf>
    <xf numFmtId="164" fontId="6" fillId="2" borderId="2" xfId="0" applyNumberFormat="1" applyFont="1" applyFill="1" applyBorder="1" applyAlignment="1">
      <alignment horizontal="left" vertical="center"/>
    </xf>
    <xf numFmtId="164" fontId="6" fillId="2" borderId="2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wrapText="1"/>
    </xf>
    <xf numFmtId="0" fontId="11" fillId="2" borderId="1" xfId="0" applyFont="1" applyFill="1" applyBorder="1" applyAlignment="1">
      <alignment horizontal="left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wrapText="1"/>
    </xf>
    <xf numFmtId="0" fontId="3" fillId="2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="120" workbookViewId="0">
      <selection activeCell="B23" sqref="B23"/>
    </sheetView>
  </sheetViews>
  <sheetFormatPr defaultColWidth="9.1328125" defaultRowHeight="13.15"/>
  <cols>
    <col min="1" max="1" width="7.265625" style="9" customWidth="1"/>
    <col min="2" max="2" width="43.73046875" style="4" customWidth="1"/>
    <col min="3" max="3" width="25.73046875" style="4" customWidth="1"/>
    <col min="4" max="4" width="15.265625" style="7" customWidth="1"/>
    <col min="5" max="5" width="20" style="4" customWidth="1"/>
    <col min="6" max="16384" width="9.1328125" style="4"/>
  </cols>
  <sheetData>
    <row r="1" spans="1:4">
      <c r="D1" s="12" t="s">
        <v>248</v>
      </c>
    </row>
    <row r="2" spans="1:4">
      <c r="D2" s="12" t="s">
        <v>249</v>
      </c>
    </row>
    <row r="3" spans="1:4">
      <c r="D3" s="12" t="s">
        <v>460</v>
      </c>
    </row>
    <row r="4" spans="1:4">
      <c r="D4" s="58" t="s">
        <v>461</v>
      </c>
    </row>
    <row r="6" spans="1:4" s="33" customFormat="1" ht="45.75" customHeight="1">
      <c r="A6" s="99" t="s">
        <v>133</v>
      </c>
      <c r="B6" s="99"/>
      <c r="C6" s="99"/>
      <c r="D6" s="99"/>
    </row>
    <row r="7" spans="1:4" s="5" customFormat="1" ht="25.5">
      <c r="A7" s="2" t="s">
        <v>229</v>
      </c>
      <c r="B7" s="3" t="s">
        <v>263</v>
      </c>
      <c r="C7" s="1" t="s">
        <v>264</v>
      </c>
      <c r="D7" s="1" t="s">
        <v>265</v>
      </c>
    </row>
    <row r="8" spans="1:4" s="5" customFormat="1" ht="25.5">
      <c r="A8" s="6" t="s">
        <v>230</v>
      </c>
      <c r="B8" s="41" t="s">
        <v>391</v>
      </c>
      <c r="C8" s="3" t="s">
        <v>397</v>
      </c>
      <c r="D8" s="26">
        <f>D9</f>
        <v>318862.8000000001</v>
      </c>
    </row>
    <row r="9" spans="1:4" s="7" customFormat="1" ht="26.25">
      <c r="A9" s="8" t="s">
        <v>231</v>
      </c>
      <c r="B9" s="11" t="s">
        <v>403</v>
      </c>
      <c r="C9" s="34" t="s">
        <v>404</v>
      </c>
      <c r="D9" s="27">
        <f>'Расходы функц. 2016'!E11-'Доходы 16'!D31</f>
        <v>318862.8000000001</v>
      </c>
    </row>
    <row r="11" spans="1:4">
      <c r="D11" s="35"/>
    </row>
  </sheetData>
  <mergeCells count="1">
    <mergeCell ref="A6:D6"/>
  </mergeCells>
  <phoneticPr fontId="0" type="noConversion"/>
  <pageMargins left="0.78740157480314965" right="0.39370078740157483" top="0.96" bottom="0.24" header="0" footer="0"/>
  <pageSetup paperSize="9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3"/>
  <sheetViews>
    <sheetView zoomScale="120" zoomScaleNormal="120" workbookViewId="0">
      <selection activeCell="B5" sqref="B5"/>
    </sheetView>
  </sheetViews>
  <sheetFormatPr defaultColWidth="9.1328125" defaultRowHeight="13.15"/>
  <cols>
    <col min="1" max="1" width="7.265625" style="9" customWidth="1"/>
    <col min="2" max="2" width="25.73046875" style="9" customWidth="1"/>
    <col min="3" max="3" width="42" style="4" customWidth="1"/>
    <col min="4" max="4" width="15.265625" style="4" customWidth="1"/>
    <col min="5" max="16384" width="9.1328125" style="4"/>
  </cols>
  <sheetData>
    <row r="1" spans="1:8">
      <c r="D1" s="12" t="s">
        <v>65</v>
      </c>
    </row>
    <row r="2" spans="1:8">
      <c r="D2" s="12" t="s">
        <v>249</v>
      </c>
    </row>
    <row r="3" spans="1:8">
      <c r="D3" s="12" t="s">
        <v>462</v>
      </c>
    </row>
    <row r="4" spans="1:8">
      <c r="D4" s="12" t="s">
        <v>461</v>
      </c>
    </row>
    <row r="6" spans="1:8" ht="48.75" customHeight="1">
      <c r="A6" s="103" t="s">
        <v>134</v>
      </c>
      <c r="B6" s="103"/>
      <c r="C6" s="104"/>
      <c r="D6" s="104"/>
    </row>
    <row r="7" spans="1:8" s="5" customFormat="1" ht="25.5">
      <c r="A7" s="2" t="s">
        <v>229</v>
      </c>
      <c r="B7" s="2" t="s">
        <v>287</v>
      </c>
      <c r="C7" s="3" t="s">
        <v>234</v>
      </c>
      <c r="D7" s="1" t="s">
        <v>257</v>
      </c>
    </row>
    <row r="8" spans="1:8" s="5" customFormat="1" ht="12.75">
      <c r="A8" s="60"/>
      <c r="B8" s="60" t="s">
        <v>290</v>
      </c>
      <c r="C8" s="61" t="s">
        <v>394</v>
      </c>
      <c r="D8" s="57">
        <f>D9+D11+D16+D24+D21+D19+D27</f>
        <v>320844.7</v>
      </c>
    </row>
    <row r="9" spans="1:8" s="7" customFormat="1">
      <c r="A9" s="43" t="s">
        <v>230</v>
      </c>
      <c r="B9" s="43" t="s">
        <v>291</v>
      </c>
      <c r="C9" s="44" t="s">
        <v>289</v>
      </c>
      <c r="D9" s="29">
        <f>D10</f>
        <v>190553</v>
      </c>
    </row>
    <row r="10" spans="1:8">
      <c r="A10" s="43" t="s">
        <v>231</v>
      </c>
      <c r="B10" s="43" t="s">
        <v>292</v>
      </c>
      <c r="C10" s="44" t="s">
        <v>250</v>
      </c>
      <c r="D10" s="29">
        <v>190553</v>
      </c>
    </row>
    <row r="11" spans="1:8" ht="52.5" customHeight="1">
      <c r="A11" s="43" t="s">
        <v>232</v>
      </c>
      <c r="B11" s="43" t="s">
        <v>20</v>
      </c>
      <c r="C11" s="44" t="s">
        <v>26</v>
      </c>
      <c r="D11" s="29">
        <f>D12+D13+D14+D15</f>
        <v>827.09999999999991</v>
      </c>
    </row>
    <row r="12" spans="1:8" ht="81" customHeight="1">
      <c r="A12" s="43" t="s">
        <v>238</v>
      </c>
      <c r="B12" s="25" t="s">
        <v>175</v>
      </c>
      <c r="C12" s="62" t="s">
        <v>189</v>
      </c>
      <c r="D12" s="29">
        <v>241.6</v>
      </c>
    </row>
    <row r="13" spans="1:8" ht="88.5" customHeight="1">
      <c r="A13" s="91" t="s">
        <v>176</v>
      </c>
      <c r="B13" s="66" t="s">
        <v>178</v>
      </c>
      <c r="C13" s="97" t="s">
        <v>190</v>
      </c>
      <c r="D13" s="68">
        <v>3.6</v>
      </c>
      <c r="H13" s="53"/>
    </row>
    <row r="14" spans="1:8" ht="78" customHeight="1">
      <c r="A14" s="91" t="s">
        <v>179</v>
      </c>
      <c r="B14" s="66" t="s">
        <v>180</v>
      </c>
      <c r="C14" s="116" t="s">
        <v>217</v>
      </c>
      <c r="D14" s="68">
        <v>580.9</v>
      </c>
    </row>
    <row r="15" spans="1:8" ht="77.25" customHeight="1">
      <c r="A15" s="91" t="s">
        <v>181</v>
      </c>
      <c r="B15" s="66" t="s">
        <v>182</v>
      </c>
      <c r="C15" s="97" t="s">
        <v>218</v>
      </c>
      <c r="D15" s="68">
        <v>1</v>
      </c>
    </row>
    <row r="16" spans="1:8">
      <c r="A16" s="91" t="s">
        <v>239</v>
      </c>
      <c r="B16" s="91" t="s">
        <v>293</v>
      </c>
      <c r="C16" s="97" t="s">
        <v>228</v>
      </c>
      <c r="D16" s="68">
        <f>D17+D18</f>
        <v>117408.9</v>
      </c>
    </row>
    <row r="17" spans="1:6">
      <c r="A17" s="91" t="s">
        <v>241</v>
      </c>
      <c r="B17" s="91" t="s">
        <v>294</v>
      </c>
      <c r="C17" s="97" t="s">
        <v>226</v>
      </c>
      <c r="D17" s="68">
        <v>1682.4</v>
      </c>
    </row>
    <row r="18" spans="1:6">
      <c r="A18" s="91" t="s">
        <v>27</v>
      </c>
      <c r="B18" s="91" t="s">
        <v>295</v>
      </c>
      <c r="C18" s="97" t="s">
        <v>255</v>
      </c>
      <c r="D18" s="96">
        <v>115726.5</v>
      </c>
    </row>
    <row r="19" spans="1:6">
      <c r="A19" s="91" t="s">
        <v>243</v>
      </c>
      <c r="B19" s="91" t="s">
        <v>395</v>
      </c>
      <c r="C19" s="97" t="s">
        <v>396</v>
      </c>
      <c r="D19" s="96">
        <f>D20</f>
        <v>7.5</v>
      </c>
    </row>
    <row r="20" spans="1:6" ht="52.5" customHeight="1">
      <c r="A20" s="91" t="s">
        <v>244</v>
      </c>
      <c r="B20" s="91" t="s">
        <v>422</v>
      </c>
      <c r="C20" s="97" t="s">
        <v>24</v>
      </c>
      <c r="D20" s="96">
        <v>7.5</v>
      </c>
    </row>
    <row r="21" spans="1:6" ht="48.75" customHeight="1">
      <c r="A21" s="91" t="s">
        <v>245</v>
      </c>
      <c r="B21" s="91" t="s">
        <v>296</v>
      </c>
      <c r="C21" s="97" t="s">
        <v>256</v>
      </c>
      <c r="D21" s="96">
        <f>D22+D23</f>
        <v>9240</v>
      </c>
      <c r="F21" s="36"/>
    </row>
    <row r="22" spans="1:6" ht="100.5" customHeight="1">
      <c r="A22" s="91" t="s">
        <v>246</v>
      </c>
      <c r="B22" s="91" t="s">
        <v>297</v>
      </c>
      <c r="C22" s="117" t="s">
        <v>23</v>
      </c>
      <c r="D22" s="96">
        <v>8760</v>
      </c>
    </row>
    <row r="23" spans="1:6" ht="96" customHeight="1">
      <c r="A23" s="91" t="s">
        <v>154</v>
      </c>
      <c r="B23" s="91" t="s">
        <v>393</v>
      </c>
      <c r="C23" s="97" t="s">
        <v>25</v>
      </c>
      <c r="D23" s="96">
        <v>480</v>
      </c>
    </row>
    <row r="24" spans="1:6" ht="29.25" customHeight="1">
      <c r="A24" s="91" t="s">
        <v>126</v>
      </c>
      <c r="B24" s="91" t="s">
        <v>125</v>
      </c>
      <c r="C24" s="97" t="s">
        <v>127</v>
      </c>
      <c r="D24" s="96">
        <f>D25+D26</f>
        <v>2675</v>
      </c>
    </row>
    <row r="25" spans="1:6" ht="46.5" customHeight="1">
      <c r="A25" s="91"/>
      <c r="B25" s="91" t="s">
        <v>129</v>
      </c>
      <c r="C25" s="95" t="s">
        <v>128</v>
      </c>
      <c r="D25" s="96">
        <v>2000</v>
      </c>
    </row>
    <row r="26" spans="1:6" ht="74.25" customHeight="1">
      <c r="A26" s="91"/>
      <c r="B26" s="91" t="s">
        <v>203</v>
      </c>
      <c r="C26" s="95" t="s">
        <v>202</v>
      </c>
      <c r="D26" s="96">
        <v>675</v>
      </c>
    </row>
    <row r="27" spans="1:6">
      <c r="A27" s="91" t="s">
        <v>345</v>
      </c>
      <c r="B27" s="91" t="s">
        <v>114</v>
      </c>
      <c r="C27" s="95" t="s">
        <v>115</v>
      </c>
      <c r="D27" s="96">
        <f>D28+D29</f>
        <v>133.19999999999999</v>
      </c>
    </row>
    <row r="28" spans="1:6" ht="26.25">
      <c r="A28" s="91" t="s">
        <v>346</v>
      </c>
      <c r="B28" s="91" t="s">
        <v>449</v>
      </c>
      <c r="C28" s="95" t="s">
        <v>450</v>
      </c>
      <c r="D28" s="96">
        <v>83.2</v>
      </c>
    </row>
    <row r="29" spans="1:6" ht="39.4">
      <c r="A29" s="91" t="s">
        <v>451</v>
      </c>
      <c r="B29" s="91" t="s">
        <v>116</v>
      </c>
      <c r="C29" s="95" t="s">
        <v>117</v>
      </c>
      <c r="D29" s="96">
        <v>50</v>
      </c>
    </row>
    <row r="30" spans="1:6">
      <c r="A30" s="118" t="s">
        <v>452</v>
      </c>
      <c r="B30" s="118" t="s">
        <v>12</v>
      </c>
      <c r="C30" s="119" t="s">
        <v>74</v>
      </c>
      <c r="D30" s="120">
        <f>'Безв. поступления 16'!C12</f>
        <v>28203.5</v>
      </c>
    </row>
    <row r="31" spans="1:6" ht="15" customHeight="1">
      <c r="A31" s="100" t="s">
        <v>227</v>
      </c>
      <c r="B31" s="101"/>
      <c r="C31" s="102"/>
      <c r="D31" s="30">
        <f>D8+D30</f>
        <v>349048.2</v>
      </c>
    </row>
    <row r="32" spans="1:6">
      <c r="D32" s="36"/>
    </row>
    <row r="33" spans="4:4">
      <c r="D33" s="36"/>
    </row>
  </sheetData>
  <mergeCells count="2">
    <mergeCell ref="A31:C31"/>
    <mergeCell ref="A6:D6"/>
  </mergeCells>
  <phoneticPr fontId="0" type="noConversion"/>
  <pageMargins left="0.78740157480314965" right="0.43" top="0.91" bottom="0.78740157480314965" header="0" footer="0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31"/>
  <sheetViews>
    <sheetView zoomScale="120" zoomScaleNormal="120" workbookViewId="0">
      <selection activeCell="A29" sqref="A29:C29"/>
    </sheetView>
  </sheetViews>
  <sheetFormatPr defaultColWidth="9.1328125" defaultRowHeight="13.15"/>
  <cols>
    <col min="1" max="1" width="24.59765625" style="9" customWidth="1"/>
    <col min="2" max="2" width="48.1328125" style="9" customWidth="1"/>
    <col min="3" max="3" width="14.73046875" style="4" customWidth="1"/>
    <col min="4" max="4" width="15.265625" style="4" customWidth="1"/>
    <col min="5" max="16384" width="9.1328125" style="4"/>
  </cols>
  <sheetData>
    <row r="1" spans="1:9">
      <c r="C1" s="12" t="s">
        <v>79</v>
      </c>
      <c r="D1" s="12"/>
    </row>
    <row r="2" spans="1:9">
      <c r="C2" s="12" t="s">
        <v>249</v>
      </c>
      <c r="D2" s="12"/>
    </row>
    <row r="3" spans="1:9">
      <c r="C3" s="12" t="s">
        <v>462</v>
      </c>
      <c r="D3" s="12"/>
    </row>
    <row r="4" spans="1:9">
      <c r="C4" s="12" t="s">
        <v>461</v>
      </c>
      <c r="D4" s="12"/>
    </row>
    <row r="6" spans="1:9">
      <c r="D6" s="36"/>
    </row>
    <row r="7" spans="1:9" ht="15">
      <c r="A7" s="105" t="s">
        <v>254</v>
      </c>
      <c r="B7" s="105"/>
      <c r="C7" s="105"/>
      <c r="D7" s="36"/>
    </row>
    <row r="8" spans="1:9" ht="33" customHeight="1">
      <c r="A8" s="99" t="s">
        <v>135</v>
      </c>
      <c r="B8" s="99"/>
      <c r="C8" s="99"/>
    </row>
    <row r="9" spans="1:9" ht="13.9">
      <c r="A9"/>
      <c r="B9" s="45"/>
      <c r="C9"/>
    </row>
    <row r="10" spans="1:9" ht="25.5">
      <c r="A10" s="1" t="s">
        <v>264</v>
      </c>
      <c r="B10" s="1" t="s">
        <v>75</v>
      </c>
      <c r="C10" s="1" t="s">
        <v>257</v>
      </c>
    </row>
    <row r="11" spans="1:9">
      <c r="A11" s="43">
        <v>1</v>
      </c>
      <c r="B11" s="47">
        <v>2</v>
      </c>
      <c r="C11" s="48">
        <v>3</v>
      </c>
    </row>
    <row r="12" spans="1:9">
      <c r="A12" s="6" t="s">
        <v>76</v>
      </c>
      <c r="B12" s="10" t="s">
        <v>74</v>
      </c>
      <c r="C12" s="26">
        <f>C13</f>
        <v>28203.5</v>
      </c>
    </row>
    <row r="13" spans="1:9" ht="39.4">
      <c r="A13" s="43" t="s">
        <v>77</v>
      </c>
      <c r="B13" s="44" t="s">
        <v>78</v>
      </c>
      <c r="C13" s="46">
        <f>C14+C23+C28</f>
        <v>28203.5</v>
      </c>
    </row>
    <row r="14" spans="1:9" ht="25.5" customHeight="1">
      <c r="A14" s="43" t="s">
        <v>194</v>
      </c>
      <c r="B14" s="44" t="s">
        <v>364</v>
      </c>
      <c r="C14" s="42">
        <f>C15+C17+C19+C21</f>
        <v>27461</v>
      </c>
      <c r="D14" s="13"/>
      <c r="H14" s="13"/>
      <c r="I14" s="13"/>
    </row>
    <row r="15" spans="1:9" ht="25.5" customHeight="1">
      <c r="A15" s="55" t="s">
        <v>44</v>
      </c>
      <c r="B15" s="22" t="s">
        <v>46</v>
      </c>
      <c r="C15" s="42">
        <f>C16</f>
        <v>10000</v>
      </c>
      <c r="D15" s="13"/>
      <c r="H15" s="13"/>
      <c r="I15" s="13"/>
    </row>
    <row r="16" spans="1:9" ht="25.5" customHeight="1">
      <c r="A16" s="55" t="s">
        <v>410</v>
      </c>
      <c r="B16" s="22" t="s">
        <v>409</v>
      </c>
      <c r="C16" s="42">
        <v>10000</v>
      </c>
      <c r="D16" s="13"/>
      <c r="H16" s="13"/>
      <c r="I16" s="13"/>
    </row>
    <row r="17" spans="1:9" ht="83.25" customHeight="1">
      <c r="A17" s="43" t="s">
        <v>195</v>
      </c>
      <c r="B17" s="56" t="s">
        <v>47</v>
      </c>
      <c r="C17" s="42">
        <f>C18</f>
        <v>366.4</v>
      </c>
      <c r="D17" s="13"/>
      <c r="H17" s="13"/>
      <c r="I17" s="13"/>
    </row>
    <row r="18" spans="1:9" ht="78.75">
      <c r="A18" s="43" t="s">
        <v>196</v>
      </c>
      <c r="B18" s="56" t="s">
        <v>440</v>
      </c>
      <c r="C18" s="42">
        <v>366.4</v>
      </c>
      <c r="D18" s="13"/>
    </row>
    <row r="19" spans="1:9" ht="26.25">
      <c r="A19" s="43" t="s">
        <v>49</v>
      </c>
      <c r="B19" s="56" t="s">
        <v>48</v>
      </c>
      <c r="C19" s="42">
        <f>C20</f>
        <v>10000</v>
      </c>
      <c r="D19" s="13"/>
    </row>
    <row r="20" spans="1:9" ht="26.25" customHeight="1">
      <c r="A20" s="91" t="s">
        <v>204</v>
      </c>
      <c r="B20" s="65" t="s">
        <v>32</v>
      </c>
      <c r="C20" s="92">
        <v>10000</v>
      </c>
      <c r="D20" s="13"/>
    </row>
    <row r="21" spans="1:9" ht="14.25" customHeight="1">
      <c r="A21" s="91" t="s">
        <v>50</v>
      </c>
      <c r="B21" s="65" t="s">
        <v>51</v>
      </c>
      <c r="C21" s="92">
        <f>C22</f>
        <v>7094.6</v>
      </c>
      <c r="D21" s="13"/>
    </row>
    <row r="22" spans="1:9">
      <c r="A22" s="91" t="s">
        <v>205</v>
      </c>
      <c r="B22" s="97" t="s">
        <v>441</v>
      </c>
      <c r="C22" s="92">
        <v>7094.6</v>
      </c>
      <c r="D22" s="13"/>
    </row>
    <row r="23" spans="1:9" ht="27" customHeight="1">
      <c r="A23" s="43" t="s">
        <v>197</v>
      </c>
      <c r="B23" s="44" t="s">
        <v>17</v>
      </c>
      <c r="C23" s="42">
        <f>C24+C26</f>
        <v>281.8</v>
      </c>
      <c r="D23" s="13"/>
    </row>
    <row r="24" spans="1:9" ht="36.75" customHeight="1">
      <c r="A24" s="43" t="s">
        <v>200</v>
      </c>
      <c r="B24" s="44" t="s">
        <v>130</v>
      </c>
      <c r="C24" s="28">
        <f>C25</f>
        <v>3.5</v>
      </c>
      <c r="D24" s="13"/>
    </row>
    <row r="25" spans="1:9" ht="40.5" customHeight="1">
      <c r="A25" s="43" t="s">
        <v>201</v>
      </c>
      <c r="B25" s="44" t="s">
        <v>443</v>
      </c>
      <c r="C25" s="28">
        <v>3.5</v>
      </c>
      <c r="D25" s="13"/>
    </row>
    <row r="26" spans="1:9" ht="38.25" customHeight="1">
      <c r="A26" s="43" t="s">
        <v>198</v>
      </c>
      <c r="B26" s="44" t="s">
        <v>131</v>
      </c>
      <c r="C26" s="63">
        <f>C27</f>
        <v>278.3</v>
      </c>
      <c r="D26" s="13"/>
    </row>
    <row r="27" spans="1:9" ht="37.5" customHeight="1">
      <c r="A27" s="43" t="s">
        <v>199</v>
      </c>
      <c r="B27" s="44" t="s">
        <v>442</v>
      </c>
      <c r="C27" s="28">
        <v>278.3</v>
      </c>
      <c r="D27" s="13"/>
    </row>
    <row r="28" spans="1:9">
      <c r="A28" s="43" t="s">
        <v>453</v>
      </c>
      <c r="B28" s="93" t="s">
        <v>454</v>
      </c>
      <c r="C28" s="28">
        <f>C30+C29</f>
        <v>460.7</v>
      </c>
    </row>
    <row r="29" spans="1:9" ht="52.5">
      <c r="A29" s="66" t="s">
        <v>456</v>
      </c>
      <c r="B29" s="65" t="s">
        <v>457</v>
      </c>
      <c r="C29" s="96">
        <v>165.7</v>
      </c>
    </row>
    <row r="30" spans="1:9" ht="26.25">
      <c r="A30" s="25" t="s">
        <v>206</v>
      </c>
      <c r="B30" s="44" t="s">
        <v>455</v>
      </c>
      <c r="C30" s="28">
        <f>C31</f>
        <v>295</v>
      </c>
    </row>
    <row r="31" spans="1:9" ht="26.25">
      <c r="A31" s="25" t="s">
        <v>206</v>
      </c>
      <c r="B31" s="22" t="s">
        <v>444</v>
      </c>
      <c r="C31" s="28">
        <v>295</v>
      </c>
    </row>
  </sheetData>
  <mergeCells count="2">
    <mergeCell ref="A7:C7"/>
    <mergeCell ref="A8:C8"/>
  </mergeCells>
  <phoneticPr fontId="0" type="noConversion"/>
  <pageMargins left="0.78740157480314965" right="0.43" top="0.91" bottom="0.78740157480314965" header="0" footer="0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G252"/>
  <sheetViews>
    <sheetView zoomScale="120" zoomScaleNormal="120" zoomScaleSheetLayoutView="120" workbookViewId="0">
      <selection activeCell="A3" sqref="A3"/>
    </sheetView>
  </sheetViews>
  <sheetFormatPr defaultColWidth="9.1328125" defaultRowHeight="13.15"/>
  <cols>
    <col min="1" max="1" width="47.73046875" style="13" customWidth="1"/>
    <col min="2" max="2" width="11.3984375" style="13" customWidth="1"/>
    <col min="3" max="3" width="7.3984375" style="13" customWidth="1"/>
    <col min="4" max="4" width="8.1328125" style="13" customWidth="1"/>
    <col min="5" max="5" width="13.59765625" style="13" customWidth="1"/>
    <col min="6" max="6" width="10.59765625" style="13" bestFit="1" customWidth="1"/>
    <col min="7" max="16384" width="9.1328125" style="13"/>
  </cols>
  <sheetData>
    <row r="1" spans="1:7">
      <c r="E1" s="12" t="s">
        <v>67</v>
      </c>
    </row>
    <row r="2" spans="1:7">
      <c r="E2" s="12" t="s">
        <v>249</v>
      </c>
    </row>
    <row r="3" spans="1:7">
      <c r="E3" s="12" t="s">
        <v>460</v>
      </c>
    </row>
    <row r="4" spans="1:7">
      <c r="E4" s="12" t="s">
        <v>461</v>
      </c>
    </row>
    <row r="6" spans="1:7" ht="15">
      <c r="A6" s="106" t="s">
        <v>368</v>
      </c>
      <c r="B6" s="106"/>
      <c r="C6" s="106"/>
      <c r="D6" s="106"/>
      <c r="E6" s="106"/>
    </row>
    <row r="7" spans="1:7" s="14" customFormat="1" ht="92.25" customHeight="1">
      <c r="A7" s="107" t="s">
        <v>132</v>
      </c>
      <c r="B7" s="107"/>
      <c r="C7" s="107"/>
      <c r="D7" s="107"/>
      <c r="E7" s="107"/>
    </row>
    <row r="8" spans="1:7" s="15" customFormat="1" ht="12.75" customHeight="1">
      <c r="A8" s="110" t="s">
        <v>233</v>
      </c>
      <c r="B8" s="112" t="s">
        <v>236</v>
      </c>
      <c r="C8" s="114" t="s">
        <v>237</v>
      </c>
      <c r="D8" s="114" t="s">
        <v>385</v>
      </c>
      <c r="E8" s="108" t="s">
        <v>384</v>
      </c>
    </row>
    <row r="9" spans="1:7" s="15" customFormat="1" ht="27.75" customHeight="1">
      <c r="A9" s="111"/>
      <c r="B9" s="113"/>
      <c r="C9" s="115"/>
      <c r="D9" s="115"/>
      <c r="E9" s="109"/>
    </row>
    <row r="10" spans="1:7" s="15" customFormat="1" ht="12.75" customHeight="1">
      <c r="A10" s="16">
        <v>2</v>
      </c>
      <c r="B10" s="17">
        <v>3</v>
      </c>
      <c r="C10" s="17">
        <v>4</v>
      </c>
      <c r="D10" s="17">
        <v>5</v>
      </c>
      <c r="E10" s="18">
        <v>6</v>
      </c>
    </row>
    <row r="11" spans="1:7" s="15" customFormat="1" ht="15">
      <c r="A11" s="49" t="s">
        <v>64</v>
      </c>
      <c r="B11" s="50"/>
      <c r="C11" s="50"/>
      <c r="D11" s="50"/>
      <c r="E11" s="51">
        <f>E12+E17+E21+E41+E57+E63+E72+E81+E87+E113+E146+E168+E204+E185+E192+E200</f>
        <v>667911.00000000012</v>
      </c>
    </row>
    <row r="12" spans="1:7" ht="65.25" customHeight="1">
      <c r="A12" s="84" t="s">
        <v>63</v>
      </c>
      <c r="B12" s="71" t="s">
        <v>156</v>
      </c>
      <c r="C12" s="71"/>
      <c r="D12" s="71"/>
      <c r="E12" s="72">
        <f>E13</f>
        <v>1757.8</v>
      </c>
      <c r="G12" s="39"/>
    </row>
    <row r="13" spans="1:7" ht="25.5" customHeight="1">
      <c r="A13" s="69" t="s">
        <v>177</v>
      </c>
      <c r="B13" s="66" t="s">
        <v>183</v>
      </c>
      <c r="C13" s="66"/>
      <c r="D13" s="66"/>
      <c r="E13" s="64">
        <f>E14</f>
        <v>1757.8</v>
      </c>
      <c r="G13" s="39"/>
    </row>
    <row r="14" spans="1:7" ht="12.75" customHeight="1">
      <c r="A14" s="69" t="s">
        <v>19</v>
      </c>
      <c r="B14" s="66" t="s">
        <v>439</v>
      </c>
      <c r="C14" s="66"/>
      <c r="D14" s="66"/>
      <c r="E14" s="64">
        <f>E15</f>
        <v>1757.8</v>
      </c>
      <c r="G14" s="39"/>
    </row>
    <row r="15" spans="1:7" ht="12.75" customHeight="1">
      <c r="A15" s="65" t="s">
        <v>68</v>
      </c>
      <c r="B15" s="66" t="s">
        <v>439</v>
      </c>
      <c r="C15" s="66" t="s">
        <v>69</v>
      </c>
      <c r="D15" s="66"/>
      <c r="E15" s="64">
        <f>E16</f>
        <v>1757.8</v>
      </c>
      <c r="G15" s="39"/>
    </row>
    <row r="16" spans="1:7" ht="12.75" customHeight="1">
      <c r="A16" s="69" t="s">
        <v>416</v>
      </c>
      <c r="B16" s="66" t="s">
        <v>439</v>
      </c>
      <c r="C16" s="66" t="s">
        <v>69</v>
      </c>
      <c r="D16" s="66" t="s">
        <v>418</v>
      </c>
      <c r="E16" s="64">
        <v>1757.8</v>
      </c>
      <c r="G16" s="40"/>
    </row>
    <row r="17" spans="1:7" ht="66" customHeight="1">
      <c r="A17" s="84" t="s">
        <v>111</v>
      </c>
      <c r="B17" s="71" t="s">
        <v>370</v>
      </c>
      <c r="C17" s="66"/>
      <c r="D17" s="66"/>
      <c r="E17" s="72">
        <f>E18</f>
        <v>2420</v>
      </c>
      <c r="G17" s="40"/>
    </row>
    <row r="18" spans="1:7" ht="26.25" customHeight="1">
      <c r="A18" s="65" t="s">
        <v>392</v>
      </c>
      <c r="B18" s="66" t="s">
        <v>184</v>
      </c>
      <c r="C18" s="66"/>
      <c r="D18" s="66"/>
      <c r="E18" s="64">
        <f>E19</f>
        <v>2420</v>
      </c>
      <c r="G18" s="40"/>
    </row>
    <row r="19" spans="1:7" ht="27.75" customHeight="1">
      <c r="A19" s="65" t="s">
        <v>68</v>
      </c>
      <c r="B19" s="66" t="s">
        <v>184</v>
      </c>
      <c r="C19" s="66" t="s">
        <v>69</v>
      </c>
      <c r="D19" s="66"/>
      <c r="E19" s="64">
        <f>E20</f>
        <v>2420</v>
      </c>
      <c r="G19" s="40"/>
    </row>
    <row r="20" spans="1:7" ht="12.75" customHeight="1">
      <c r="A20" s="69" t="s">
        <v>306</v>
      </c>
      <c r="B20" s="66" t="s">
        <v>184</v>
      </c>
      <c r="C20" s="66" t="s">
        <v>69</v>
      </c>
      <c r="D20" s="66" t="s">
        <v>308</v>
      </c>
      <c r="E20" s="64">
        <v>2420</v>
      </c>
      <c r="G20" s="40"/>
    </row>
    <row r="21" spans="1:7" ht="88.5" customHeight="1">
      <c r="A21" s="70" t="s">
        <v>39</v>
      </c>
      <c r="B21" s="71" t="s">
        <v>157</v>
      </c>
      <c r="C21" s="67"/>
      <c r="D21" s="67"/>
      <c r="E21" s="72">
        <f>E22+E30+E37</f>
        <v>50997.200000000004</v>
      </c>
    </row>
    <row r="22" spans="1:7" ht="51.75" customHeight="1">
      <c r="A22" s="65" t="s">
        <v>159</v>
      </c>
      <c r="B22" s="66" t="s">
        <v>375</v>
      </c>
      <c r="C22" s="67"/>
      <c r="D22" s="67"/>
      <c r="E22" s="68">
        <f>E23+E26</f>
        <v>44897.200000000004</v>
      </c>
    </row>
    <row r="23" spans="1:7" ht="27" customHeight="1">
      <c r="A23" s="65" t="s">
        <v>160</v>
      </c>
      <c r="B23" s="66" t="s">
        <v>185</v>
      </c>
      <c r="C23" s="67"/>
      <c r="D23" s="67"/>
      <c r="E23" s="68">
        <f>E24</f>
        <v>43978.9</v>
      </c>
    </row>
    <row r="24" spans="1:7" ht="24" customHeight="1">
      <c r="A24" s="65" t="s">
        <v>68</v>
      </c>
      <c r="B24" s="66" t="s">
        <v>185</v>
      </c>
      <c r="C24" s="66" t="s">
        <v>69</v>
      </c>
      <c r="D24" s="66"/>
      <c r="E24" s="68">
        <f>E25</f>
        <v>43978.9</v>
      </c>
    </row>
    <row r="25" spans="1:7" ht="12" customHeight="1">
      <c r="A25" s="65" t="s">
        <v>56</v>
      </c>
      <c r="B25" s="66" t="s">
        <v>185</v>
      </c>
      <c r="C25" s="66" t="s">
        <v>69</v>
      </c>
      <c r="D25" s="67" t="s">
        <v>18</v>
      </c>
      <c r="E25" s="68">
        <v>43978.9</v>
      </c>
    </row>
    <row r="26" spans="1:7" ht="25.5" customHeight="1">
      <c r="A26" s="69" t="s">
        <v>177</v>
      </c>
      <c r="B26" s="66" t="s">
        <v>54</v>
      </c>
      <c r="C26" s="67"/>
      <c r="D26" s="67"/>
      <c r="E26" s="68">
        <f>E27</f>
        <v>918.3</v>
      </c>
    </row>
    <row r="27" spans="1:7" ht="102.75" customHeight="1">
      <c r="A27" s="65" t="s">
        <v>40</v>
      </c>
      <c r="B27" s="66" t="s">
        <v>53</v>
      </c>
      <c r="C27" s="67"/>
      <c r="D27" s="67"/>
      <c r="E27" s="68">
        <f>E28</f>
        <v>918.3</v>
      </c>
    </row>
    <row r="28" spans="1:7" ht="25.5" customHeight="1">
      <c r="A28" s="65" t="s">
        <v>68</v>
      </c>
      <c r="B28" s="66" t="s">
        <v>53</v>
      </c>
      <c r="C28" s="67" t="s">
        <v>69</v>
      </c>
      <c r="D28" s="67"/>
      <c r="E28" s="68">
        <f>E29</f>
        <v>918.3</v>
      </c>
    </row>
    <row r="29" spans="1:7" ht="12" customHeight="1">
      <c r="A29" s="65" t="s">
        <v>56</v>
      </c>
      <c r="B29" s="66" t="s">
        <v>53</v>
      </c>
      <c r="C29" s="67" t="s">
        <v>69</v>
      </c>
      <c r="D29" s="67" t="s">
        <v>18</v>
      </c>
      <c r="E29" s="68">
        <f>551.9+366.4</f>
        <v>918.3</v>
      </c>
    </row>
    <row r="30" spans="1:7" ht="39" customHeight="1">
      <c r="A30" s="65" t="s">
        <v>161</v>
      </c>
      <c r="B30" s="66" t="s">
        <v>158</v>
      </c>
      <c r="C30" s="66"/>
      <c r="D30" s="67"/>
      <c r="E30" s="68">
        <f>E31+E34</f>
        <v>5200</v>
      </c>
    </row>
    <row r="31" spans="1:7" ht="28.5" customHeight="1">
      <c r="A31" s="65" t="s">
        <v>166</v>
      </c>
      <c r="B31" s="66" t="s">
        <v>186</v>
      </c>
      <c r="C31" s="67"/>
      <c r="D31" s="67"/>
      <c r="E31" s="68">
        <f>E32</f>
        <v>1710.5</v>
      </c>
    </row>
    <row r="32" spans="1:7" ht="26.25" customHeight="1">
      <c r="A32" s="65" t="s">
        <v>68</v>
      </c>
      <c r="B32" s="66" t="s">
        <v>186</v>
      </c>
      <c r="C32" s="67" t="s">
        <v>69</v>
      </c>
      <c r="D32" s="67"/>
      <c r="E32" s="68">
        <f>E33</f>
        <v>1710.5</v>
      </c>
    </row>
    <row r="33" spans="1:5" ht="12.75" customHeight="1">
      <c r="A33" s="65" t="s">
        <v>56</v>
      </c>
      <c r="B33" s="66" t="s">
        <v>186</v>
      </c>
      <c r="C33" s="67" t="s">
        <v>69</v>
      </c>
      <c r="D33" s="67" t="s">
        <v>18</v>
      </c>
      <c r="E33" s="68">
        <v>1710.5</v>
      </c>
    </row>
    <row r="34" spans="1:5" ht="26.25" customHeight="1">
      <c r="A34" s="65" t="s">
        <v>167</v>
      </c>
      <c r="B34" s="66" t="s">
        <v>187</v>
      </c>
      <c r="C34" s="67"/>
      <c r="D34" s="67"/>
      <c r="E34" s="68">
        <f>E35</f>
        <v>3489.5</v>
      </c>
    </row>
    <row r="35" spans="1:5" ht="40.5" customHeight="1">
      <c r="A35" s="65" t="s">
        <v>219</v>
      </c>
      <c r="B35" s="66" t="s">
        <v>187</v>
      </c>
      <c r="C35" s="67" t="s">
        <v>60</v>
      </c>
      <c r="D35" s="67"/>
      <c r="E35" s="68">
        <f>E36</f>
        <v>3489.5</v>
      </c>
    </row>
    <row r="36" spans="1:5" ht="12.75" customHeight="1">
      <c r="A36" s="65" t="s">
        <v>56</v>
      </c>
      <c r="B36" s="66" t="s">
        <v>187</v>
      </c>
      <c r="C36" s="67" t="s">
        <v>60</v>
      </c>
      <c r="D36" s="67" t="s">
        <v>18</v>
      </c>
      <c r="E36" s="68">
        <v>3489.5</v>
      </c>
    </row>
    <row r="37" spans="1:5" ht="38.25" customHeight="1">
      <c r="A37" s="65" t="s">
        <v>168</v>
      </c>
      <c r="B37" s="66" t="s">
        <v>162</v>
      </c>
      <c r="C37" s="67"/>
      <c r="D37" s="67"/>
      <c r="E37" s="68">
        <f>E38</f>
        <v>900</v>
      </c>
    </row>
    <row r="38" spans="1:5" ht="27.75" customHeight="1">
      <c r="A38" s="65" t="s">
        <v>376</v>
      </c>
      <c r="B38" s="66" t="s">
        <v>188</v>
      </c>
      <c r="C38" s="67"/>
      <c r="D38" s="67"/>
      <c r="E38" s="68">
        <f>E39</f>
        <v>900</v>
      </c>
    </row>
    <row r="39" spans="1:5" ht="26.25" customHeight="1">
      <c r="A39" s="65" t="s">
        <v>68</v>
      </c>
      <c r="B39" s="66" t="s">
        <v>188</v>
      </c>
      <c r="C39" s="67" t="s">
        <v>69</v>
      </c>
      <c r="D39" s="67"/>
      <c r="E39" s="68">
        <f>E40</f>
        <v>900</v>
      </c>
    </row>
    <row r="40" spans="1:5" ht="12.75" customHeight="1">
      <c r="A40" s="65" t="s">
        <v>56</v>
      </c>
      <c r="B40" s="66" t="s">
        <v>188</v>
      </c>
      <c r="C40" s="67" t="s">
        <v>69</v>
      </c>
      <c r="D40" s="67" t="s">
        <v>18</v>
      </c>
      <c r="E40" s="68">
        <v>900</v>
      </c>
    </row>
    <row r="41" spans="1:5" ht="78" customHeight="1">
      <c r="A41" s="70" t="s">
        <v>142</v>
      </c>
      <c r="B41" s="71" t="s">
        <v>169</v>
      </c>
      <c r="C41" s="83"/>
      <c r="D41" s="83"/>
      <c r="E41" s="72">
        <f>E42+E45+E48+E51+E54</f>
        <v>8290</v>
      </c>
    </row>
    <row r="42" spans="1:5" ht="14.25" customHeight="1">
      <c r="A42" s="82" t="s">
        <v>408</v>
      </c>
      <c r="B42" s="66" t="s">
        <v>81</v>
      </c>
      <c r="C42" s="67"/>
      <c r="D42" s="67"/>
      <c r="E42" s="68">
        <f>E43</f>
        <v>4850</v>
      </c>
    </row>
    <row r="43" spans="1:5" ht="28.5" customHeight="1">
      <c r="A43" s="82" t="s">
        <v>70</v>
      </c>
      <c r="B43" s="66" t="s">
        <v>81</v>
      </c>
      <c r="C43" s="67" t="s">
        <v>71</v>
      </c>
      <c r="D43" s="67"/>
      <c r="E43" s="68">
        <f>E44</f>
        <v>4850</v>
      </c>
    </row>
    <row r="44" spans="1:5" ht="12.75" customHeight="1">
      <c r="A44" s="69" t="s">
        <v>407</v>
      </c>
      <c r="B44" s="66" t="s">
        <v>81</v>
      </c>
      <c r="C44" s="67" t="s">
        <v>71</v>
      </c>
      <c r="D44" s="67" t="s">
        <v>406</v>
      </c>
      <c r="E44" s="68">
        <v>4850</v>
      </c>
    </row>
    <row r="45" spans="1:5" ht="25.5" customHeight="1">
      <c r="A45" s="82" t="s">
        <v>411</v>
      </c>
      <c r="B45" s="66" t="s">
        <v>82</v>
      </c>
      <c r="C45" s="67"/>
      <c r="D45" s="67"/>
      <c r="E45" s="64">
        <f>E46</f>
        <v>1190</v>
      </c>
    </row>
    <row r="46" spans="1:5">
      <c r="A46" s="69" t="s">
        <v>72</v>
      </c>
      <c r="B46" s="66" t="s">
        <v>82</v>
      </c>
      <c r="C46" s="66" t="s">
        <v>73</v>
      </c>
      <c r="D46" s="66"/>
      <c r="E46" s="64">
        <f>E47</f>
        <v>1190</v>
      </c>
    </row>
    <row r="47" spans="1:5" ht="12.75" customHeight="1">
      <c r="A47" s="69" t="s">
        <v>259</v>
      </c>
      <c r="B47" s="66" t="s">
        <v>82</v>
      </c>
      <c r="C47" s="66" t="s">
        <v>73</v>
      </c>
      <c r="D47" s="66" t="s">
        <v>390</v>
      </c>
      <c r="E47" s="64">
        <v>1190</v>
      </c>
    </row>
    <row r="48" spans="1:5" ht="27.75" customHeight="1">
      <c r="A48" s="65" t="s">
        <v>433</v>
      </c>
      <c r="B48" s="66" t="s">
        <v>83</v>
      </c>
      <c r="C48" s="67"/>
      <c r="D48" s="71"/>
      <c r="E48" s="64">
        <f>E49</f>
        <v>2000</v>
      </c>
    </row>
    <row r="49" spans="1:5" ht="26.25">
      <c r="A49" s="65" t="s">
        <v>68</v>
      </c>
      <c r="B49" s="66" t="s">
        <v>83</v>
      </c>
      <c r="C49" s="67" t="s">
        <v>69</v>
      </c>
      <c r="D49" s="67"/>
      <c r="E49" s="68">
        <f>E50</f>
        <v>2000</v>
      </c>
    </row>
    <row r="50" spans="1:5">
      <c r="A50" s="69" t="s">
        <v>407</v>
      </c>
      <c r="B50" s="66" t="s">
        <v>83</v>
      </c>
      <c r="C50" s="67" t="s">
        <v>69</v>
      </c>
      <c r="D50" s="67" t="s">
        <v>406</v>
      </c>
      <c r="E50" s="68">
        <v>2000</v>
      </c>
    </row>
    <row r="51" spans="1:5" ht="65.650000000000006">
      <c r="A51" s="65" t="s">
        <v>435</v>
      </c>
      <c r="B51" s="66" t="s">
        <v>170</v>
      </c>
      <c r="C51" s="71"/>
      <c r="D51" s="71"/>
      <c r="E51" s="64">
        <f>E52</f>
        <v>50</v>
      </c>
    </row>
    <row r="52" spans="1:5" ht="48" customHeight="1">
      <c r="A52" s="65" t="s">
        <v>104</v>
      </c>
      <c r="B52" s="66" t="s">
        <v>170</v>
      </c>
      <c r="C52" s="67" t="s">
        <v>60</v>
      </c>
      <c r="D52" s="67"/>
      <c r="E52" s="68">
        <f>E53</f>
        <v>50</v>
      </c>
    </row>
    <row r="53" spans="1:5">
      <c r="A53" s="69" t="s">
        <v>305</v>
      </c>
      <c r="B53" s="66" t="s">
        <v>170</v>
      </c>
      <c r="C53" s="67" t="s">
        <v>60</v>
      </c>
      <c r="D53" s="67" t="s">
        <v>304</v>
      </c>
      <c r="E53" s="68">
        <v>50</v>
      </c>
    </row>
    <row r="54" spans="1:5" ht="26.25">
      <c r="A54" s="69" t="s">
        <v>421</v>
      </c>
      <c r="B54" s="66" t="s">
        <v>432</v>
      </c>
      <c r="C54" s="67"/>
      <c r="D54" s="67"/>
      <c r="E54" s="68">
        <f>E55</f>
        <v>200</v>
      </c>
    </row>
    <row r="55" spans="1:5" ht="26.25">
      <c r="A55" s="65" t="s">
        <v>68</v>
      </c>
      <c r="B55" s="66" t="s">
        <v>432</v>
      </c>
      <c r="C55" s="67" t="s">
        <v>69</v>
      </c>
      <c r="D55" s="67"/>
      <c r="E55" s="68">
        <f>E56</f>
        <v>200</v>
      </c>
    </row>
    <row r="56" spans="1:5">
      <c r="A56" s="69" t="s">
        <v>407</v>
      </c>
      <c r="B56" s="66" t="s">
        <v>432</v>
      </c>
      <c r="C56" s="67" t="s">
        <v>69</v>
      </c>
      <c r="D56" s="67" t="s">
        <v>406</v>
      </c>
      <c r="E56" s="68">
        <v>200</v>
      </c>
    </row>
    <row r="57" spans="1:5" ht="63.75">
      <c r="A57" s="84" t="s">
        <v>0</v>
      </c>
      <c r="B57" s="71" t="s">
        <v>436</v>
      </c>
      <c r="C57" s="71"/>
      <c r="D57" s="71"/>
      <c r="E57" s="72">
        <f>E58</f>
        <v>16050</v>
      </c>
    </row>
    <row r="58" spans="1:5" ht="26.25">
      <c r="A58" s="69" t="s">
        <v>437</v>
      </c>
      <c r="B58" s="66" t="s">
        <v>84</v>
      </c>
      <c r="C58" s="67"/>
      <c r="D58" s="67"/>
      <c r="E58" s="68">
        <f>E59+E61</f>
        <v>16050</v>
      </c>
    </row>
    <row r="59" spans="1:5" ht="26.25">
      <c r="A59" s="65" t="s">
        <v>68</v>
      </c>
      <c r="B59" s="66" t="s">
        <v>84</v>
      </c>
      <c r="C59" s="67" t="s">
        <v>69</v>
      </c>
      <c r="D59" s="67"/>
      <c r="E59" s="68">
        <f>E60</f>
        <v>14250</v>
      </c>
    </row>
    <row r="60" spans="1:5">
      <c r="A60" s="65" t="s">
        <v>419</v>
      </c>
      <c r="B60" s="66" t="s">
        <v>84</v>
      </c>
      <c r="C60" s="67" t="s">
        <v>69</v>
      </c>
      <c r="D60" s="67" t="s">
        <v>420</v>
      </c>
      <c r="E60" s="68">
        <v>14250</v>
      </c>
    </row>
    <row r="61" spans="1:5">
      <c r="A61" s="69" t="s">
        <v>311</v>
      </c>
      <c r="B61" s="66" t="s">
        <v>84</v>
      </c>
      <c r="C61" s="67" t="s">
        <v>386</v>
      </c>
      <c r="D61" s="67"/>
      <c r="E61" s="68">
        <f>E62</f>
        <v>1800</v>
      </c>
    </row>
    <row r="62" spans="1:5">
      <c r="A62" s="65" t="s">
        <v>419</v>
      </c>
      <c r="B62" s="66" t="s">
        <v>84</v>
      </c>
      <c r="C62" s="67" t="s">
        <v>386</v>
      </c>
      <c r="D62" s="67" t="s">
        <v>420</v>
      </c>
      <c r="E62" s="68">
        <v>1800</v>
      </c>
    </row>
    <row r="63" spans="1:5" ht="77.25" customHeight="1">
      <c r="A63" s="70" t="s">
        <v>446</v>
      </c>
      <c r="B63" s="71" t="s">
        <v>2</v>
      </c>
      <c r="C63" s="71"/>
      <c r="D63" s="71"/>
      <c r="E63" s="72">
        <f>E64+E67</f>
        <v>69600</v>
      </c>
    </row>
    <row r="64" spans="1:5" ht="28.5" customHeight="1">
      <c r="A64" s="65" t="s">
        <v>438</v>
      </c>
      <c r="B64" s="66" t="s">
        <v>85</v>
      </c>
      <c r="C64" s="71"/>
      <c r="D64" s="71"/>
      <c r="E64" s="64">
        <f>E65</f>
        <v>62900</v>
      </c>
    </row>
    <row r="65" spans="1:5" ht="26.25">
      <c r="A65" s="65" t="s">
        <v>68</v>
      </c>
      <c r="B65" s="66" t="s">
        <v>85</v>
      </c>
      <c r="C65" s="67" t="s">
        <v>69</v>
      </c>
      <c r="D65" s="67"/>
      <c r="E65" s="68">
        <f>E66</f>
        <v>62900</v>
      </c>
    </row>
    <row r="66" spans="1:5">
      <c r="A66" s="69" t="s">
        <v>306</v>
      </c>
      <c r="B66" s="66" t="s">
        <v>85</v>
      </c>
      <c r="C66" s="67" t="s">
        <v>69</v>
      </c>
      <c r="D66" s="67" t="s">
        <v>308</v>
      </c>
      <c r="E66" s="68">
        <v>62900</v>
      </c>
    </row>
    <row r="67" spans="1:5" ht="26.25">
      <c r="A67" s="69" t="s">
        <v>221</v>
      </c>
      <c r="B67" s="66" t="s">
        <v>86</v>
      </c>
      <c r="C67" s="67"/>
      <c r="D67" s="67"/>
      <c r="E67" s="68">
        <f>E68+E70</f>
        <v>6700</v>
      </c>
    </row>
    <row r="68" spans="1:5" ht="26.25">
      <c r="A68" s="65" t="s">
        <v>68</v>
      </c>
      <c r="B68" s="66" t="s">
        <v>86</v>
      </c>
      <c r="C68" s="67" t="s">
        <v>69</v>
      </c>
      <c r="D68" s="67"/>
      <c r="E68" s="68">
        <f>E69</f>
        <v>2950</v>
      </c>
    </row>
    <row r="69" spans="1:5">
      <c r="A69" s="69" t="s">
        <v>266</v>
      </c>
      <c r="B69" s="66" t="s">
        <v>86</v>
      </c>
      <c r="C69" s="67" t="s">
        <v>69</v>
      </c>
      <c r="D69" s="67" t="s">
        <v>310</v>
      </c>
      <c r="E69" s="68">
        <v>2950</v>
      </c>
    </row>
    <row r="70" spans="1:5">
      <c r="A70" s="69" t="s">
        <v>311</v>
      </c>
      <c r="B70" s="66" t="s">
        <v>86</v>
      </c>
      <c r="C70" s="67" t="s">
        <v>386</v>
      </c>
      <c r="D70" s="67"/>
      <c r="E70" s="68">
        <f>E71</f>
        <v>3750</v>
      </c>
    </row>
    <row r="71" spans="1:5">
      <c r="A71" s="69" t="s">
        <v>266</v>
      </c>
      <c r="B71" s="66" t="s">
        <v>86</v>
      </c>
      <c r="C71" s="67" t="s">
        <v>386</v>
      </c>
      <c r="D71" s="67" t="s">
        <v>310</v>
      </c>
      <c r="E71" s="68">
        <v>3750</v>
      </c>
    </row>
    <row r="72" spans="1:5" ht="80.25" customHeight="1">
      <c r="A72" s="70" t="s">
        <v>163</v>
      </c>
      <c r="B72" s="71" t="s">
        <v>4</v>
      </c>
      <c r="C72" s="67"/>
      <c r="D72" s="67"/>
      <c r="E72" s="72">
        <f>E73+E77</f>
        <v>108498</v>
      </c>
    </row>
    <row r="73" spans="1:5" ht="26.25" customHeight="1">
      <c r="A73" s="73" t="s">
        <v>3</v>
      </c>
      <c r="B73" s="66" t="s">
        <v>5</v>
      </c>
      <c r="C73" s="66"/>
      <c r="D73" s="66"/>
      <c r="E73" s="64">
        <f>E74</f>
        <v>68340</v>
      </c>
    </row>
    <row r="74" spans="1:5" ht="15" customHeight="1">
      <c r="A74" s="69" t="s">
        <v>6</v>
      </c>
      <c r="B74" s="66" t="s">
        <v>87</v>
      </c>
      <c r="C74" s="67"/>
      <c r="D74" s="67"/>
      <c r="E74" s="68">
        <f>E75</f>
        <v>68340</v>
      </c>
    </row>
    <row r="75" spans="1:5">
      <c r="A75" s="69" t="s">
        <v>311</v>
      </c>
      <c r="B75" s="66" t="s">
        <v>87</v>
      </c>
      <c r="C75" s="66" t="s">
        <v>386</v>
      </c>
      <c r="D75" s="66"/>
      <c r="E75" s="64">
        <f>E76</f>
        <v>68340</v>
      </c>
    </row>
    <row r="76" spans="1:5">
      <c r="A76" s="69" t="s">
        <v>242</v>
      </c>
      <c r="B76" s="66" t="s">
        <v>87</v>
      </c>
      <c r="C76" s="66" t="s">
        <v>386</v>
      </c>
      <c r="D76" s="66" t="s">
        <v>309</v>
      </c>
      <c r="E76" s="64">
        <v>68340</v>
      </c>
    </row>
    <row r="77" spans="1:5" ht="26.25">
      <c r="A77" s="73" t="s">
        <v>7</v>
      </c>
      <c r="B77" s="66" t="s">
        <v>8</v>
      </c>
      <c r="C77" s="66"/>
      <c r="D77" s="66"/>
      <c r="E77" s="64">
        <f>E78</f>
        <v>40158</v>
      </c>
    </row>
    <row r="78" spans="1:5" ht="26.25">
      <c r="A78" s="69" t="s">
        <v>9</v>
      </c>
      <c r="B78" s="66" t="s">
        <v>88</v>
      </c>
      <c r="C78" s="67"/>
      <c r="D78" s="74"/>
      <c r="E78" s="64">
        <f>E79</f>
        <v>40158</v>
      </c>
    </row>
    <row r="79" spans="1:5" ht="26.25">
      <c r="A79" s="65" t="s">
        <v>68</v>
      </c>
      <c r="B79" s="66" t="s">
        <v>88</v>
      </c>
      <c r="C79" s="67" t="s">
        <v>69</v>
      </c>
      <c r="D79" s="74"/>
      <c r="E79" s="64">
        <f>E80</f>
        <v>40158</v>
      </c>
    </row>
    <row r="80" spans="1:5">
      <c r="A80" s="69" t="s">
        <v>242</v>
      </c>
      <c r="B80" s="66" t="s">
        <v>88</v>
      </c>
      <c r="C80" s="67" t="s">
        <v>69</v>
      </c>
      <c r="D80" s="66" t="s">
        <v>309</v>
      </c>
      <c r="E80" s="64">
        <v>40158</v>
      </c>
    </row>
    <row r="81" spans="1:5" ht="63" customHeight="1">
      <c r="A81" s="70" t="s">
        <v>1</v>
      </c>
      <c r="B81" s="71" t="s">
        <v>10</v>
      </c>
      <c r="C81" s="67"/>
      <c r="D81" s="66"/>
      <c r="E81" s="72">
        <f>E82</f>
        <v>8265</v>
      </c>
    </row>
    <row r="82" spans="1:5" ht="39.4">
      <c r="A82" s="69" t="s">
        <v>144</v>
      </c>
      <c r="B82" s="66" t="s">
        <v>434</v>
      </c>
      <c r="C82" s="67"/>
      <c r="D82" s="66"/>
      <c r="E82" s="64">
        <f>E83+E85</f>
        <v>8265</v>
      </c>
    </row>
    <row r="83" spans="1:5" ht="26.25">
      <c r="A83" s="65" t="s">
        <v>68</v>
      </c>
      <c r="B83" s="66" t="s">
        <v>434</v>
      </c>
      <c r="C83" s="67" t="s">
        <v>69</v>
      </c>
      <c r="D83" s="67"/>
      <c r="E83" s="64">
        <f>E84</f>
        <v>2665</v>
      </c>
    </row>
    <row r="84" spans="1:5" ht="12.75" customHeight="1">
      <c r="A84" s="69" t="s">
        <v>242</v>
      </c>
      <c r="B84" s="66" t="s">
        <v>434</v>
      </c>
      <c r="C84" s="67" t="s">
        <v>69</v>
      </c>
      <c r="D84" s="67" t="s">
        <v>309</v>
      </c>
      <c r="E84" s="64">
        <v>2665</v>
      </c>
    </row>
    <row r="85" spans="1:5" ht="12.75" customHeight="1">
      <c r="A85" s="69" t="s">
        <v>311</v>
      </c>
      <c r="B85" s="66" t="s">
        <v>434</v>
      </c>
      <c r="C85" s="67" t="s">
        <v>386</v>
      </c>
      <c r="D85" s="67"/>
      <c r="E85" s="64">
        <f>E86</f>
        <v>5600</v>
      </c>
    </row>
    <row r="86" spans="1:5" ht="12.75" customHeight="1">
      <c r="A86" s="69" t="s">
        <v>242</v>
      </c>
      <c r="B86" s="66" t="s">
        <v>434</v>
      </c>
      <c r="C86" s="67" t="s">
        <v>386</v>
      </c>
      <c r="D86" s="67" t="s">
        <v>309</v>
      </c>
      <c r="E86" s="64">
        <v>5600</v>
      </c>
    </row>
    <row r="87" spans="1:5" ht="67.5" customHeight="1">
      <c r="A87" s="70" t="s">
        <v>147</v>
      </c>
      <c r="B87" s="71" t="s">
        <v>312</v>
      </c>
      <c r="C87" s="74"/>
      <c r="D87" s="71"/>
      <c r="E87" s="72">
        <f>E88+E97+E101+E105</f>
        <v>118285.4</v>
      </c>
    </row>
    <row r="88" spans="1:5" ht="69.75" customHeight="1">
      <c r="A88" s="75" t="s">
        <v>145</v>
      </c>
      <c r="B88" s="76" t="s">
        <v>313</v>
      </c>
      <c r="C88" s="77"/>
      <c r="D88" s="77"/>
      <c r="E88" s="78">
        <f>E89+E93</f>
        <v>3969.2</v>
      </c>
    </row>
    <row r="89" spans="1:5" ht="26.25">
      <c r="A89" s="65" t="s">
        <v>314</v>
      </c>
      <c r="B89" s="66" t="s">
        <v>222</v>
      </c>
      <c r="C89" s="67"/>
      <c r="D89" s="67"/>
      <c r="E89" s="64">
        <f>E90</f>
        <v>3769.2</v>
      </c>
    </row>
    <row r="90" spans="1:5" ht="26.25">
      <c r="A90" s="65" t="s">
        <v>316</v>
      </c>
      <c r="B90" s="66" t="s">
        <v>269</v>
      </c>
      <c r="C90" s="67"/>
      <c r="D90" s="67"/>
      <c r="E90" s="64">
        <f>E91</f>
        <v>3769.2</v>
      </c>
    </row>
    <row r="91" spans="1:5" ht="26.25">
      <c r="A91" s="65" t="s">
        <v>68</v>
      </c>
      <c r="B91" s="66" t="s">
        <v>269</v>
      </c>
      <c r="C91" s="67" t="s">
        <v>69</v>
      </c>
      <c r="D91" s="67"/>
      <c r="E91" s="64">
        <f>E92</f>
        <v>3769.2</v>
      </c>
    </row>
    <row r="92" spans="1:5">
      <c r="A92" s="65" t="s">
        <v>266</v>
      </c>
      <c r="B92" s="66" t="s">
        <v>269</v>
      </c>
      <c r="C92" s="67" t="s">
        <v>69</v>
      </c>
      <c r="D92" s="67" t="s">
        <v>310</v>
      </c>
      <c r="E92" s="64">
        <v>3769.2</v>
      </c>
    </row>
    <row r="93" spans="1:5" ht="47.25" customHeight="1">
      <c r="A93" s="65" t="s">
        <v>168</v>
      </c>
      <c r="B93" s="66" t="s">
        <v>315</v>
      </c>
      <c r="C93" s="67"/>
      <c r="D93" s="67"/>
      <c r="E93" s="64">
        <f>E94</f>
        <v>200</v>
      </c>
    </row>
    <row r="94" spans="1:5">
      <c r="A94" s="65" t="s">
        <v>317</v>
      </c>
      <c r="B94" s="66" t="s">
        <v>270</v>
      </c>
      <c r="C94" s="67"/>
      <c r="D94" s="67"/>
      <c r="E94" s="64">
        <f>E95</f>
        <v>200</v>
      </c>
    </row>
    <row r="95" spans="1:5" ht="26.25">
      <c r="A95" s="65" t="s">
        <v>68</v>
      </c>
      <c r="B95" s="66" t="s">
        <v>270</v>
      </c>
      <c r="C95" s="67" t="s">
        <v>69</v>
      </c>
      <c r="D95" s="67"/>
      <c r="E95" s="64">
        <f>E96</f>
        <v>200</v>
      </c>
    </row>
    <row r="96" spans="1:5">
      <c r="A96" s="65" t="s">
        <v>266</v>
      </c>
      <c r="B96" s="66" t="s">
        <v>270</v>
      </c>
      <c r="C96" s="67" t="s">
        <v>69</v>
      </c>
      <c r="D96" s="67" t="s">
        <v>310</v>
      </c>
      <c r="E96" s="64">
        <v>200</v>
      </c>
    </row>
    <row r="97" spans="1:6" s="31" customFormat="1" ht="70.5" customHeight="1">
      <c r="A97" s="75" t="s">
        <v>146</v>
      </c>
      <c r="B97" s="76" t="s">
        <v>318</v>
      </c>
      <c r="C97" s="77"/>
      <c r="D97" s="77"/>
      <c r="E97" s="78">
        <f>E98</f>
        <v>8633.2000000000007</v>
      </c>
    </row>
    <row r="98" spans="1:6" ht="12.75" customHeight="1">
      <c r="A98" s="65" t="s">
        <v>319</v>
      </c>
      <c r="B98" s="66" t="s">
        <v>271</v>
      </c>
      <c r="C98" s="67"/>
      <c r="D98" s="66"/>
      <c r="E98" s="64">
        <f>E99</f>
        <v>8633.2000000000007</v>
      </c>
    </row>
    <row r="99" spans="1:6" ht="24" customHeight="1">
      <c r="A99" s="65" t="s">
        <v>68</v>
      </c>
      <c r="B99" s="66" t="s">
        <v>271</v>
      </c>
      <c r="C99" s="67" t="s">
        <v>69</v>
      </c>
      <c r="D99" s="67"/>
      <c r="E99" s="64">
        <f>E100</f>
        <v>8633.2000000000007</v>
      </c>
    </row>
    <row r="100" spans="1:6" ht="12" customHeight="1">
      <c r="A100" s="65" t="s">
        <v>266</v>
      </c>
      <c r="B100" s="66" t="s">
        <v>271</v>
      </c>
      <c r="C100" s="67" t="s">
        <v>69</v>
      </c>
      <c r="D100" s="67" t="s">
        <v>310</v>
      </c>
      <c r="E100" s="64">
        <v>8633.2000000000007</v>
      </c>
    </row>
    <row r="101" spans="1:6" ht="76.5">
      <c r="A101" s="75" t="s">
        <v>148</v>
      </c>
      <c r="B101" s="76" t="s">
        <v>321</v>
      </c>
      <c r="C101" s="77"/>
      <c r="D101" s="76"/>
      <c r="E101" s="78">
        <f>E102</f>
        <v>560</v>
      </c>
    </row>
    <row r="102" spans="1:6" ht="26.25">
      <c r="A102" s="65" t="s">
        <v>320</v>
      </c>
      <c r="B102" s="66" t="s">
        <v>272</v>
      </c>
      <c r="C102" s="67"/>
      <c r="D102" s="66"/>
      <c r="E102" s="64">
        <f>E103</f>
        <v>560</v>
      </c>
    </row>
    <row r="103" spans="1:6">
      <c r="A103" s="65" t="s">
        <v>365</v>
      </c>
      <c r="B103" s="66" t="s">
        <v>272</v>
      </c>
      <c r="C103" s="67" t="s">
        <v>366</v>
      </c>
      <c r="D103" s="66"/>
      <c r="E103" s="64">
        <f>E104</f>
        <v>560</v>
      </c>
    </row>
    <row r="104" spans="1:6" ht="12" customHeight="1">
      <c r="A104" s="65" t="s">
        <v>266</v>
      </c>
      <c r="B104" s="66" t="s">
        <v>272</v>
      </c>
      <c r="C104" s="67" t="s">
        <v>366</v>
      </c>
      <c r="D104" s="67" t="s">
        <v>310</v>
      </c>
      <c r="E104" s="64">
        <v>560</v>
      </c>
      <c r="F104" s="32"/>
    </row>
    <row r="105" spans="1:6" ht="86.25" customHeight="1">
      <c r="A105" s="75" t="s">
        <v>149</v>
      </c>
      <c r="B105" s="76" t="s">
        <v>322</v>
      </c>
      <c r="C105" s="77"/>
      <c r="D105" s="77"/>
      <c r="E105" s="78">
        <f>E106</f>
        <v>105123</v>
      </c>
      <c r="F105" s="32"/>
    </row>
    <row r="106" spans="1:6" ht="27.75" customHeight="1">
      <c r="A106" s="65" t="s">
        <v>140</v>
      </c>
      <c r="B106" s="66">
        <v>1140100000</v>
      </c>
      <c r="C106" s="65"/>
      <c r="D106" s="65"/>
      <c r="E106" s="64">
        <f>E107+E110</f>
        <v>105123</v>
      </c>
      <c r="F106" s="32"/>
    </row>
    <row r="107" spans="1:6" ht="13.5" customHeight="1">
      <c r="A107" s="65" t="s">
        <v>323</v>
      </c>
      <c r="B107" s="66" t="s">
        <v>279</v>
      </c>
      <c r="C107" s="67"/>
      <c r="D107" s="66"/>
      <c r="E107" s="64">
        <f>E108</f>
        <v>103048.2</v>
      </c>
      <c r="F107" s="32"/>
    </row>
    <row r="108" spans="1:6" ht="29.25" customHeight="1">
      <c r="A108" s="65" t="s">
        <v>68</v>
      </c>
      <c r="B108" s="66" t="s">
        <v>279</v>
      </c>
      <c r="C108" s="67" t="s">
        <v>69</v>
      </c>
      <c r="D108" s="66"/>
      <c r="E108" s="64">
        <f>E109</f>
        <v>103048.2</v>
      </c>
      <c r="F108" s="32"/>
    </row>
    <row r="109" spans="1:6" ht="12.75" customHeight="1">
      <c r="A109" s="65" t="s">
        <v>266</v>
      </c>
      <c r="B109" s="66" t="s">
        <v>279</v>
      </c>
      <c r="C109" s="67" t="s">
        <v>69</v>
      </c>
      <c r="D109" s="67" t="s">
        <v>310</v>
      </c>
      <c r="E109" s="64">
        <v>103048.2</v>
      </c>
      <c r="F109" s="32"/>
    </row>
    <row r="110" spans="1:6" ht="12.75" customHeight="1">
      <c r="A110" s="65" t="s">
        <v>324</v>
      </c>
      <c r="B110" s="66" t="s">
        <v>369</v>
      </c>
      <c r="C110" s="67"/>
      <c r="D110" s="67"/>
      <c r="E110" s="64">
        <f>E111</f>
        <v>2074.8000000000002</v>
      </c>
      <c r="F110" s="32"/>
    </row>
    <row r="111" spans="1:6" ht="36" customHeight="1">
      <c r="A111" s="65" t="s">
        <v>219</v>
      </c>
      <c r="B111" s="66" t="s">
        <v>369</v>
      </c>
      <c r="C111" s="67" t="s">
        <v>60</v>
      </c>
      <c r="D111" s="67"/>
      <c r="E111" s="64">
        <f>E112</f>
        <v>2074.8000000000002</v>
      </c>
      <c r="F111" s="32"/>
    </row>
    <row r="112" spans="1:6" ht="12.75" customHeight="1">
      <c r="A112" s="65" t="s">
        <v>266</v>
      </c>
      <c r="B112" s="66" t="s">
        <v>369</v>
      </c>
      <c r="C112" s="67" t="s">
        <v>60</v>
      </c>
      <c r="D112" s="67" t="s">
        <v>310</v>
      </c>
      <c r="E112" s="64">
        <v>2074.8000000000002</v>
      </c>
      <c r="F112" s="32"/>
    </row>
    <row r="113" spans="1:6" ht="78" customHeight="1">
      <c r="A113" s="70" t="s">
        <v>150</v>
      </c>
      <c r="B113" s="71" t="s">
        <v>326</v>
      </c>
      <c r="C113" s="71"/>
      <c r="D113" s="71"/>
      <c r="E113" s="72">
        <f>E114+E132</f>
        <v>37404.399999999994</v>
      </c>
      <c r="F113" s="32"/>
    </row>
    <row r="114" spans="1:6" ht="117.75" customHeight="1">
      <c r="A114" s="75" t="s">
        <v>151</v>
      </c>
      <c r="B114" s="77" t="s">
        <v>327</v>
      </c>
      <c r="C114" s="77"/>
      <c r="D114" s="77"/>
      <c r="E114" s="78">
        <f>E115</f>
        <v>35005.199999999997</v>
      </c>
      <c r="F114" s="32"/>
    </row>
    <row r="115" spans="1:6" ht="29.25" customHeight="1">
      <c r="A115" s="65" t="s">
        <v>328</v>
      </c>
      <c r="B115" s="66" t="s">
        <v>329</v>
      </c>
      <c r="C115" s="65"/>
      <c r="D115" s="65"/>
      <c r="E115" s="64">
        <f>E116+E125+E128</f>
        <v>35005.199999999997</v>
      </c>
      <c r="F115" s="32"/>
    </row>
    <row r="116" spans="1:6" ht="25.5" customHeight="1">
      <c r="A116" s="65" t="s">
        <v>330</v>
      </c>
      <c r="B116" s="66" t="s">
        <v>402</v>
      </c>
      <c r="C116" s="67"/>
      <c r="D116" s="66"/>
      <c r="E116" s="64">
        <f>E117+E119+E121+E123</f>
        <v>19720.8</v>
      </c>
      <c r="F116" s="32"/>
    </row>
    <row r="117" spans="1:6" ht="13.5" customHeight="1">
      <c r="A117" s="65" t="s">
        <v>381</v>
      </c>
      <c r="B117" s="66" t="s">
        <v>402</v>
      </c>
      <c r="C117" s="67" t="s">
        <v>382</v>
      </c>
      <c r="D117" s="66"/>
      <c r="E117" s="64">
        <f>E118</f>
        <v>12867.8</v>
      </c>
      <c r="F117" s="32"/>
    </row>
    <row r="118" spans="1:6" ht="13.5" customHeight="1">
      <c r="A118" s="69" t="s">
        <v>258</v>
      </c>
      <c r="B118" s="66" t="s">
        <v>402</v>
      </c>
      <c r="C118" s="67" t="s">
        <v>382</v>
      </c>
      <c r="D118" s="66" t="s">
        <v>388</v>
      </c>
      <c r="E118" s="64">
        <v>12867.8</v>
      </c>
      <c r="F118" s="32"/>
    </row>
    <row r="119" spans="1:6" ht="25.5" customHeight="1">
      <c r="A119" s="65" t="s">
        <v>68</v>
      </c>
      <c r="B119" s="66" t="s">
        <v>402</v>
      </c>
      <c r="C119" s="67" t="s">
        <v>69</v>
      </c>
      <c r="D119" s="66"/>
      <c r="E119" s="64">
        <f>E120</f>
        <v>6638</v>
      </c>
      <c r="F119" s="32"/>
    </row>
    <row r="120" spans="1:6" ht="12.75" customHeight="1">
      <c r="A120" s="69" t="s">
        <v>258</v>
      </c>
      <c r="B120" s="66" t="s">
        <v>402</v>
      </c>
      <c r="C120" s="67" t="s">
        <v>69</v>
      </c>
      <c r="D120" s="66" t="s">
        <v>388</v>
      </c>
      <c r="E120" s="64">
        <v>6638</v>
      </c>
      <c r="F120" s="32"/>
    </row>
    <row r="121" spans="1:6" ht="12.75" customHeight="1">
      <c r="A121" s="65" t="s">
        <v>253</v>
      </c>
      <c r="B121" s="66" t="s">
        <v>402</v>
      </c>
      <c r="C121" s="67" t="s">
        <v>252</v>
      </c>
      <c r="D121" s="66"/>
      <c r="E121" s="64">
        <f>E122</f>
        <v>35</v>
      </c>
      <c r="F121" s="32"/>
    </row>
    <row r="122" spans="1:6" ht="12.75" customHeight="1">
      <c r="A122" s="69" t="s">
        <v>258</v>
      </c>
      <c r="B122" s="66" t="s">
        <v>402</v>
      </c>
      <c r="C122" s="67" t="s">
        <v>252</v>
      </c>
      <c r="D122" s="66" t="s">
        <v>388</v>
      </c>
      <c r="E122" s="64">
        <v>35</v>
      </c>
      <c r="F122" s="32"/>
    </row>
    <row r="123" spans="1:6" ht="14.25" customHeight="1">
      <c r="A123" s="65" t="s">
        <v>101</v>
      </c>
      <c r="B123" s="66" t="s">
        <v>402</v>
      </c>
      <c r="C123" s="67" t="s">
        <v>383</v>
      </c>
      <c r="D123" s="66"/>
      <c r="E123" s="64">
        <v>180</v>
      </c>
      <c r="F123" s="32"/>
    </row>
    <row r="124" spans="1:6" ht="14.25" customHeight="1">
      <c r="A124" s="69" t="s">
        <v>258</v>
      </c>
      <c r="B124" s="66" t="s">
        <v>402</v>
      </c>
      <c r="C124" s="67" t="s">
        <v>383</v>
      </c>
      <c r="D124" s="66" t="s">
        <v>388</v>
      </c>
      <c r="E124" s="64">
        <v>110</v>
      </c>
      <c r="F124" s="32"/>
    </row>
    <row r="125" spans="1:6" ht="13.5" customHeight="1">
      <c r="A125" s="65" t="s">
        <v>331</v>
      </c>
      <c r="B125" s="66" t="s">
        <v>399</v>
      </c>
      <c r="C125" s="79"/>
      <c r="D125" s="79"/>
      <c r="E125" s="64">
        <f>E126</f>
        <v>4400</v>
      </c>
      <c r="F125" s="32"/>
    </row>
    <row r="126" spans="1:6" ht="25.5" customHeight="1">
      <c r="A126" s="65" t="s">
        <v>68</v>
      </c>
      <c r="B126" s="66" t="s">
        <v>399</v>
      </c>
      <c r="C126" s="67" t="s">
        <v>69</v>
      </c>
      <c r="D126" s="66"/>
      <c r="E126" s="64">
        <f>E127</f>
        <v>4400</v>
      </c>
      <c r="F126" s="32"/>
    </row>
    <row r="127" spans="1:6" ht="12" customHeight="1">
      <c r="A127" s="69" t="s">
        <v>258</v>
      </c>
      <c r="B127" s="66" t="s">
        <v>399</v>
      </c>
      <c r="C127" s="67" t="s">
        <v>69</v>
      </c>
      <c r="D127" s="66" t="s">
        <v>388</v>
      </c>
      <c r="E127" s="64">
        <v>4400</v>
      </c>
      <c r="F127" s="32"/>
    </row>
    <row r="128" spans="1:6" ht="29.25" customHeight="1">
      <c r="A128" s="69" t="s">
        <v>177</v>
      </c>
      <c r="B128" s="66" t="s">
        <v>98</v>
      </c>
      <c r="C128" s="66"/>
      <c r="D128" s="66"/>
      <c r="E128" s="64">
        <f>E129</f>
        <v>10884.4</v>
      </c>
      <c r="F128" s="32"/>
    </row>
    <row r="129" spans="1:6" ht="38.25" customHeight="1">
      <c r="A129" s="69" t="s">
        <v>215</v>
      </c>
      <c r="B129" s="66" t="s">
        <v>216</v>
      </c>
      <c r="C129" s="67"/>
      <c r="D129" s="66"/>
      <c r="E129" s="64">
        <f>E130</f>
        <v>10884.4</v>
      </c>
      <c r="F129" s="32"/>
    </row>
    <row r="130" spans="1:6" ht="12.75" customHeight="1">
      <c r="A130" s="65" t="s">
        <v>381</v>
      </c>
      <c r="B130" s="66" t="s">
        <v>427</v>
      </c>
      <c r="C130" s="67" t="s">
        <v>382</v>
      </c>
      <c r="D130" s="66"/>
      <c r="E130" s="64">
        <f>E131</f>
        <v>10884.4</v>
      </c>
      <c r="F130" s="32"/>
    </row>
    <row r="131" spans="1:6" ht="12.75" customHeight="1">
      <c r="A131" s="69" t="s">
        <v>258</v>
      </c>
      <c r="B131" s="66" t="s">
        <v>427</v>
      </c>
      <c r="C131" s="67" t="s">
        <v>382</v>
      </c>
      <c r="D131" s="66" t="s">
        <v>388</v>
      </c>
      <c r="E131" s="64">
        <v>10884.4</v>
      </c>
      <c r="F131" s="32"/>
    </row>
    <row r="132" spans="1:6" ht="124.5" customHeight="1">
      <c r="A132" s="75" t="s">
        <v>152</v>
      </c>
      <c r="B132" s="77" t="s">
        <v>332</v>
      </c>
      <c r="C132" s="77"/>
      <c r="D132" s="98"/>
      <c r="E132" s="78">
        <f>E133</f>
        <v>2399.1999999999998</v>
      </c>
      <c r="F132" s="32"/>
    </row>
    <row r="133" spans="1:6" ht="27.75" customHeight="1">
      <c r="A133" s="65" t="s">
        <v>334</v>
      </c>
      <c r="B133" s="66" t="s">
        <v>333</v>
      </c>
      <c r="C133" s="65"/>
      <c r="D133" s="65"/>
      <c r="E133" s="64">
        <f>E134+E139+E142</f>
        <v>2399.1999999999998</v>
      </c>
      <c r="F133" s="32"/>
    </row>
    <row r="134" spans="1:6" ht="25.5" customHeight="1">
      <c r="A134" s="65" t="s">
        <v>330</v>
      </c>
      <c r="B134" s="66" t="s">
        <v>400</v>
      </c>
      <c r="C134" s="67"/>
      <c r="D134" s="80"/>
      <c r="E134" s="64">
        <f>E135+E137</f>
        <v>1340.8</v>
      </c>
      <c r="F134" s="32"/>
    </row>
    <row r="135" spans="1:6" ht="12.75" customHeight="1">
      <c r="A135" s="65" t="s">
        <v>381</v>
      </c>
      <c r="B135" s="66" t="s">
        <v>400</v>
      </c>
      <c r="C135" s="67" t="s">
        <v>382</v>
      </c>
      <c r="D135" s="66"/>
      <c r="E135" s="64">
        <f>E136</f>
        <v>1100.8</v>
      </c>
      <c r="F135" s="32"/>
    </row>
    <row r="136" spans="1:6" ht="12.75" customHeight="1">
      <c r="A136" s="69" t="s">
        <v>258</v>
      </c>
      <c r="B136" s="66" t="s">
        <v>400</v>
      </c>
      <c r="C136" s="67" t="s">
        <v>382</v>
      </c>
      <c r="D136" s="66" t="s">
        <v>388</v>
      </c>
      <c r="E136" s="64">
        <v>1100.8</v>
      </c>
      <c r="F136" s="32"/>
    </row>
    <row r="137" spans="1:6" ht="27" customHeight="1">
      <c r="A137" s="65" t="s">
        <v>68</v>
      </c>
      <c r="B137" s="66" t="s">
        <v>400</v>
      </c>
      <c r="C137" s="67" t="s">
        <v>69</v>
      </c>
      <c r="D137" s="66"/>
      <c r="E137" s="64">
        <f>E138</f>
        <v>240</v>
      </c>
      <c r="F137" s="32"/>
    </row>
    <row r="138" spans="1:6">
      <c r="A138" s="69" t="s">
        <v>258</v>
      </c>
      <c r="B138" s="66" t="s">
        <v>400</v>
      </c>
      <c r="C138" s="67" t="s">
        <v>69</v>
      </c>
      <c r="D138" s="66" t="s">
        <v>388</v>
      </c>
      <c r="E138" s="64">
        <v>240</v>
      </c>
    </row>
    <row r="139" spans="1:6">
      <c r="A139" s="65" t="s">
        <v>251</v>
      </c>
      <c r="B139" s="66" t="s">
        <v>401</v>
      </c>
      <c r="C139" s="71"/>
      <c r="D139" s="71"/>
      <c r="E139" s="64">
        <f>E140</f>
        <v>400</v>
      </c>
    </row>
    <row r="140" spans="1:6" ht="26.25">
      <c r="A140" s="65" t="s">
        <v>68</v>
      </c>
      <c r="B140" s="66" t="s">
        <v>401</v>
      </c>
      <c r="C140" s="67" t="s">
        <v>69</v>
      </c>
      <c r="D140" s="66"/>
      <c r="E140" s="68">
        <f>E141</f>
        <v>400</v>
      </c>
    </row>
    <row r="141" spans="1:6" ht="12" customHeight="1">
      <c r="A141" s="69" t="s">
        <v>258</v>
      </c>
      <c r="B141" s="66" t="s">
        <v>401</v>
      </c>
      <c r="C141" s="67" t="s">
        <v>69</v>
      </c>
      <c r="D141" s="66" t="s">
        <v>388</v>
      </c>
      <c r="E141" s="68">
        <v>400</v>
      </c>
    </row>
    <row r="142" spans="1:6" ht="28.5" customHeight="1">
      <c r="A142" s="69" t="s">
        <v>177</v>
      </c>
      <c r="B142" s="66" t="s">
        <v>97</v>
      </c>
      <c r="C142" s="67"/>
      <c r="D142" s="66"/>
      <c r="E142" s="68">
        <f>E143</f>
        <v>658.4</v>
      </c>
    </row>
    <row r="143" spans="1:6" ht="27.75" customHeight="1">
      <c r="A143" s="69" t="s">
        <v>213</v>
      </c>
      <c r="B143" s="66" t="s">
        <v>214</v>
      </c>
      <c r="C143" s="67"/>
      <c r="D143" s="66"/>
      <c r="E143" s="68">
        <f>E144</f>
        <v>658.4</v>
      </c>
    </row>
    <row r="144" spans="1:6" ht="12.75" customHeight="1">
      <c r="A144" s="65" t="s">
        <v>381</v>
      </c>
      <c r="B144" s="66" t="s">
        <v>214</v>
      </c>
      <c r="C144" s="67" t="s">
        <v>382</v>
      </c>
      <c r="D144" s="66"/>
      <c r="E144" s="68">
        <f>E145</f>
        <v>658.4</v>
      </c>
    </row>
    <row r="145" spans="1:5" ht="12.75" customHeight="1">
      <c r="A145" s="69" t="s">
        <v>258</v>
      </c>
      <c r="B145" s="66" t="s">
        <v>214</v>
      </c>
      <c r="C145" s="67" t="s">
        <v>382</v>
      </c>
      <c r="D145" s="66" t="s">
        <v>388</v>
      </c>
      <c r="E145" s="68">
        <v>658.4</v>
      </c>
    </row>
    <row r="146" spans="1:5" ht="66" customHeight="1">
      <c r="A146" s="70" t="s">
        <v>193</v>
      </c>
      <c r="B146" s="71" t="s">
        <v>336</v>
      </c>
      <c r="C146" s="67"/>
      <c r="D146" s="67" t="s">
        <v>62</v>
      </c>
      <c r="E146" s="72">
        <f>E147+E154+E160</f>
        <v>149247</v>
      </c>
    </row>
    <row r="147" spans="1:5" ht="25.5" customHeight="1">
      <c r="A147" s="69" t="s">
        <v>342</v>
      </c>
      <c r="B147" s="66" t="s">
        <v>337</v>
      </c>
      <c r="C147" s="67"/>
      <c r="D147" s="80"/>
      <c r="E147" s="64">
        <f>E148+E151</f>
        <v>397</v>
      </c>
    </row>
    <row r="148" spans="1:5" ht="25.5" customHeight="1">
      <c r="A148" s="69" t="s">
        <v>344</v>
      </c>
      <c r="B148" s="66" t="s">
        <v>280</v>
      </c>
      <c r="C148" s="67"/>
      <c r="D148" s="80"/>
      <c r="E148" s="64">
        <f>E149</f>
        <v>147</v>
      </c>
    </row>
    <row r="149" spans="1:5" ht="25.5" customHeight="1">
      <c r="A149" s="65" t="s">
        <v>68</v>
      </c>
      <c r="B149" s="66" t="s">
        <v>280</v>
      </c>
      <c r="C149" s="67" t="s">
        <v>69</v>
      </c>
      <c r="D149" s="80"/>
      <c r="E149" s="64">
        <f>E150</f>
        <v>147</v>
      </c>
    </row>
    <row r="150" spans="1:5" ht="12" customHeight="1">
      <c r="A150" s="65" t="s">
        <v>96</v>
      </c>
      <c r="B150" s="66" t="s">
        <v>280</v>
      </c>
      <c r="C150" s="67" t="s">
        <v>69</v>
      </c>
      <c r="D150" s="80" t="s">
        <v>57</v>
      </c>
      <c r="E150" s="64">
        <v>147</v>
      </c>
    </row>
    <row r="151" spans="1:5" ht="25.5" customHeight="1">
      <c r="A151" s="69" t="s">
        <v>347</v>
      </c>
      <c r="B151" s="66" t="s">
        <v>281</v>
      </c>
      <c r="C151" s="67"/>
      <c r="D151" s="80"/>
      <c r="E151" s="64">
        <f>E153</f>
        <v>250</v>
      </c>
    </row>
    <row r="152" spans="1:5" ht="25.5" customHeight="1">
      <c r="A152" s="65" t="s">
        <v>68</v>
      </c>
      <c r="B152" s="66" t="s">
        <v>281</v>
      </c>
      <c r="C152" s="67" t="s">
        <v>69</v>
      </c>
      <c r="D152" s="80"/>
      <c r="E152" s="64">
        <f>E153</f>
        <v>250</v>
      </c>
    </row>
    <row r="153" spans="1:5" ht="12" customHeight="1">
      <c r="A153" s="65" t="s">
        <v>95</v>
      </c>
      <c r="B153" s="66" t="s">
        <v>281</v>
      </c>
      <c r="C153" s="67" t="s">
        <v>69</v>
      </c>
      <c r="D153" s="80" t="s">
        <v>57</v>
      </c>
      <c r="E153" s="64">
        <v>250</v>
      </c>
    </row>
    <row r="154" spans="1:5" ht="37.5" customHeight="1">
      <c r="A154" s="65" t="s">
        <v>335</v>
      </c>
      <c r="B154" s="66" t="s">
        <v>339</v>
      </c>
      <c r="C154" s="67"/>
      <c r="D154" s="67"/>
      <c r="E154" s="68">
        <f>E155</f>
        <v>9060</v>
      </c>
    </row>
    <row r="155" spans="1:5" ht="27.75" customHeight="1">
      <c r="A155" s="65" t="s">
        <v>338</v>
      </c>
      <c r="B155" s="66" t="s">
        <v>283</v>
      </c>
      <c r="C155" s="67"/>
      <c r="D155" s="67"/>
      <c r="E155" s="68">
        <f>E156+E158</f>
        <v>9060</v>
      </c>
    </row>
    <row r="156" spans="1:5" ht="24.75" customHeight="1">
      <c r="A156" s="65" t="s">
        <v>68</v>
      </c>
      <c r="B156" s="66" t="s">
        <v>283</v>
      </c>
      <c r="C156" s="67" t="s">
        <v>69</v>
      </c>
      <c r="D156" s="67"/>
      <c r="E156" s="68">
        <f>E157</f>
        <v>2060</v>
      </c>
    </row>
    <row r="157" spans="1:5" ht="12" customHeight="1">
      <c r="A157" s="69" t="s">
        <v>416</v>
      </c>
      <c r="B157" s="66" t="s">
        <v>283</v>
      </c>
      <c r="C157" s="67" t="s">
        <v>69</v>
      </c>
      <c r="D157" s="67" t="s">
        <v>418</v>
      </c>
      <c r="E157" s="68">
        <v>2060</v>
      </c>
    </row>
    <row r="158" spans="1:5" ht="13.5" customHeight="1">
      <c r="A158" s="69" t="s">
        <v>311</v>
      </c>
      <c r="B158" s="66" t="s">
        <v>283</v>
      </c>
      <c r="C158" s="67" t="s">
        <v>386</v>
      </c>
      <c r="D158" s="67"/>
      <c r="E158" s="68">
        <f>E159</f>
        <v>7000</v>
      </c>
    </row>
    <row r="159" spans="1:5" ht="12" customHeight="1">
      <c r="A159" s="69" t="s">
        <v>416</v>
      </c>
      <c r="B159" s="66" t="s">
        <v>283</v>
      </c>
      <c r="C159" s="67" t="s">
        <v>386</v>
      </c>
      <c r="D159" s="67" t="s">
        <v>418</v>
      </c>
      <c r="E159" s="68">
        <v>7000</v>
      </c>
    </row>
    <row r="160" spans="1:5" ht="24.75" customHeight="1">
      <c r="A160" s="69" t="s">
        <v>340</v>
      </c>
      <c r="B160" s="66" t="s">
        <v>343</v>
      </c>
      <c r="C160" s="67"/>
      <c r="D160" s="67"/>
      <c r="E160" s="68">
        <f>E161+E164</f>
        <v>139790</v>
      </c>
    </row>
    <row r="161" spans="1:5" ht="14.25" customHeight="1">
      <c r="A161" s="65" t="s">
        <v>341</v>
      </c>
      <c r="B161" s="66" t="s">
        <v>282</v>
      </c>
      <c r="C161" s="67"/>
      <c r="D161" s="67"/>
      <c r="E161" s="68">
        <f>E162</f>
        <v>1790</v>
      </c>
    </row>
    <row r="162" spans="1:5" ht="12" customHeight="1">
      <c r="A162" s="69" t="s">
        <v>311</v>
      </c>
      <c r="B162" s="66" t="s">
        <v>282</v>
      </c>
      <c r="C162" s="67" t="s">
        <v>386</v>
      </c>
      <c r="D162" s="67"/>
      <c r="E162" s="68">
        <f>E163</f>
        <v>1790</v>
      </c>
    </row>
    <row r="163" spans="1:5" ht="12.75" customHeight="1">
      <c r="A163" s="69" t="s">
        <v>107</v>
      </c>
      <c r="B163" s="66" t="s">
        <v>282</v>
      </c>
      <c r="C163" s="67" t="s">
        <v>386</v>
      </c>
      <c r="D163" s="80" t="s">
        <v>105</v>
      </c>
      <c r="E163" s="64">
        <v>1790</v>
      </c>
    </row>
    <row r="164" spans="1:5" ht="26.25" customHeight="1">
      <c r="A164" s="69" t="s">
        <v>177</v>
      </c>
      <c r="B164" s="66" t="s">
        <v>108</v>
      </c>
      <c r="C164" s="67"/>
      <c r="D164" s="80"/>
      <c r="E164" s="64">
        <f>E165</f>
        <v>138000</v>
      </c>
    </row>
    <row r="165" spans="1:5" ht="51.75" customHeight="1">
      <c r="A165" s="69" t="s">
        <v>110</v>
      </c>
      <c r="B165" s="66" t="s">
        <v>109</v>
      </c>
      <c r="C165" s="67"/>
      <c r="D165" s="80"/>
      <c r="E165" s="64">
        <f>E166</f>
        <v>138000</v>
      </c>
    </row>
    <row r="166" spans="1:5" ht="12.75" customHeight="1">
      <c r="A166" s="69" t="s">
        <v>311</v>
      </c>
      <c r="B166" s="66" t="s">
        <v>109</v>
      </c>
      <c r="C166" s="67" t="s">
        <v>386</v>
      </c>
      <c r="D166" s="80"/>
      <c r="E166" s="64">
        <f>E167</f>
        <v>138000</v>
      </c>
    </row>
    <row r="167" spans="1:5" ht="12.75" customHeight="1">
      <c r="A167" s="69" t="s">
        <v>107</v>
      </c>
      <c r="B167" s="66" t="s">
        <v>109</v>
      </c>
      <c r="C167" s="67" t="s">
        <v>386</v>
      </c>
      <c r="D167" s="80" t="s">
        <v>105</v>
      </c>
      <c r="E167" s="64">
        <v>138000</v>
      </c>
    </row>
    <row r="168" spans="1:5" ht="66" customHeight="1">
      <c r="A168" s="70" t="s">
        <v>164</v>
      </c>
      <c r="B168" s="71" t="s">
        <v>348</v>
      </c>
      <c r="C168" s="67"/>
      <c r="D168" s="80"/>
      <c r="E168" s="72">
        <f>E169+E172+E175+E178+E181</f>
        <v>7399.7999999999993</v>
      </c>
    </row>
    <row r="169" spans="1:5" ht="12.75" customHeight="1">
      <c r="A169" s="65" t="s">
        <v>353</v>
      </c>
      <c r="B169" s="66" t="s">
        <v>285</v>
      </c>
      <c r="C169" s="66"/>
      <c r="D169" s="66"/>
      <c r="E169" s="64">
        <f>E170</f>
        <v>835.7</v>
      </c>
    </row>
    <row r="170" spans="1:5" ht="25.5" customHeight="1">
      <c r="A170" s="65" t="s">
        <v>68</v>
      </c>
      <c r="B170" s="66" t="s">
        <v>285</v>
      </c>
      <c r="C170" s="66" t="s">
        <v>69</v>
      </c>
      <c r="D170" s="66"/>
      <c r="E170" s="64">
        <f>E171</f>
        <v>835.7</v>
      </c>
    </row>
    <row r="171" spans="1:5" ht="40.5" customHeight="1">
      <c r="A171" s="69" t="s">
        <v>93</v>
      </c>
      <c r="B171" s="66" t="s">
        <v>285</v>
      </c>
      <c r="C171" s="66" t="s">
        <v>69</v>
      </c>
      <c r="D171" s="66" t="s">
        <v>302</v>
      </c>
      <c r="E171" s="64">
        <v>835.7</v>
      </c>
    </row>
    <row r="172" spans="1:5" ht="12.75" customHeight="1">
      <c r="A172" s="69" t="s">
        <v>352</v>
      </c>
      <c r="B172" s="66" t="s">
        <v>286</v>
      </c>
      <c r="C172" s="66"/>
      <c r="D172" s="66"/>
      <c r="E172" s="64">
        <f>E173</f>
        <v>1120</v>
      </c>
    </row>
    <row r="173" spans="1:5" ht="29.25" customHeight="1">
      <c r="A173" s="65" t="s">
        <v>68</v>
      </c>
      <c r="B173" s="66" t="s">
        <v>286</v>
      </c>
      <c r="C173" s="66" t="s">
        <v>69</v>
      </c>
      <c r="D173" s="66"/>
      <c r="E173" s="64">
        <f>E174</f>
        <v>1120</v>
      </c>
    </row>
    <row r="174" spans="1:5" ht="12.75" customHeight="1">
      <c r="A174" s="69" t="s">
        <v>351</v>
      </c>
      <c r="B174" s="66" t="s">
        <v>286</v>
      </c>
      <c r="C174" s="66" t="s">
        <v>69</v>
      </c>
      <c r="D174" s="66" t="s">
        <v>350</v>
      </c>
      <c r="E174" s="64">
        <v>1120</v>
      </c>
    </row>
    <row r="175" spans="1:5" ht="12.75" customHeight="1">
      <c r="A175" s="65" t="s">
        <v>349</v>
      </c>
      <c r="B175" s="66" t="s">
        <v>284</v>
      </c>
      <c r="C175" s="67"/>
      <c r="D175" s="80"/>
      <c r="E175" s="64">
        <f>E176</f>
        <v>1993</v>
      </c>
    </row>
    <row r="176" spans="1:5" ht="27.75" customHeight="1">
      <c r="A176" s="65" t="s">
        <v>68</v>
      </c>
      <c r="B176" s="66" t="s">
        <v>284</v>
      </c>
      <c r="C176" s="80" t="s">
        <v>69</v>
      </c>
      <c r="D176" s="80"/>
      <c r="E176" s="64">
        <f>E177</f>
        <v>1993</v>
      </c>
    </row>
    <row r="177" spans="1:5" ht="12.75" customHeight="1">
      <c r="A177" s="65" t="s">
        <v>419</v>
      </c>
      <c r="B177" s="66" t="s">
        <v>284</v>
      </c>
      <c r="C177" s="66" t="s">
        <v>69</v>
      </c>
      <c r="D177" s="66" t="s">
        <v>420</v>
      </c>
      <c r="E177" s="64">
        <v>1993</v>
      </c>
    </row>
    <row r="178" spans="1:5" ht="24.75" customHeight="1">
      <c r="A178" s="65" t="s">
        <v>277</v>
      </c>
      <c r="B178" s="66" t="s">
        <v>278</v>
      </c>
      <c r="C178" s="66"/>
      <c r="D178" s="66"/>
      <c r="E178" s="64">
        <f>E179</f>
        <v>2300</v>
      </c>
    </row>
    <row r="179" spans="1:5" ht="27.75" customHeight="1">
      <c r="A179" s="65" t="s">
        <v>68</v>
      </c>
      <c r="B179" s="66" t="s">
        <v>278</v>
      </c>
      <c r="C179" s="80" t="s">
        <v>69</v>
      </c>
      <c r="D179" s="66"/>
      <c r="E179" s="64">
        <f>E180</f>
        <v>2300</v>
      </c>
    </row>
    <row r="180" spans="1:5" ht="12.75" customHeight="1">
      <c r="A180" s="65" t="s">
        <v>56</v>
      </c>
      <c r="B180" s="66" t="s">
        <v>278</v>
      </c>
      <c r="C180" s="66" t="s">
        <v>69</v>
      </c>
      <c r="D180" s="66" t="s">
        <v>18</v>
      </c>
      <c r="E180" s="64">
        <v>2300</v>
      </c>
    </row>
    <row r="181" spans="1:5" ht="27.75" customHeight="1">
      <c r="A181" s="69" t="s">
        <v>177</v>
      </c>
      <c r="B181" s="66" t="s">
        <v>165</v>
      </c>
      <c r="C181" s="66"/>
      <c r="D181" s="66"/>
      <c r="E181" s="64">
        <f>E182</f>
        <v>1151.0999999999999</v>
      </c>
    </row>
    <row r="182" spans="1:5" ht="64.5" customHeight="1">
      <c r="A182" s="65" t="s">
        <v>209</v>
      </c>
      <c r="B182" s="66" t="s">
        <v>380</v>
      </c>
      <c r="C182" s="66"/>
      <c r="D182" s="66"/>
      <c r="E182" s="64">
        <f>E183</f>
        <v>1151.0999999999999</v>
      </c>
    </row>
    <row r="183" spans="1:5" ht="27.75" customHeight="1">
      <c r="A183" s="65" t="s">
        <v>68</v>
      </c>
      <c r="B183" s="66" t="s">
        <v>380</v>
      </c>
      <c r="C183" s="66" t="s">
        <v>69</v>
      </c>
      <c r="D183" s="66"/>
      <c r="E183" s="64">
        <f>E184</f>
        <v>1151.0999999999999</v>
      </c>
    </row>
    <row r="184" spans="1:5" ht="37.5" customHeight="1">
      <c r="A184" s="69" t="s">
        <v>93</v>
      </c>
      <c r="B184" s="66" t="s">
        <v>380</v>
      </c>
      <c r="C184" s="66" t="s">
        <v>69</v>
      </c>
      <c r="D184" s="66" t="s">
        <v>302</v>
      </c>
      <c r="E184" s="64">
        <v>1151.0999999999999</v>
      </c>
    </row>
    <row r="185" spans="1:5" ht="66" customHeight="1">
      <c r="A185" s="70" t="s">
        <v>33</v>
      </c>
      <c r="B185" s="71" t="s">
        <v>34</v>
      </c>
      <c r="C185" s="67"/>
      <c r="D185" s="80"/>
      <c r="E185" s="72">
        <f>E186+E189</f>
        <v>4200</v>
      </c>
    </row>
    <row r="186" spans="1:5" ht="37.5" customHeight="1">
      <c r="A186" s="65" t="s">
        <v>36</v>
      </c>
      <c r="B186" s="66" t="s">
        <v>35</v>
      </c>
      <c r="C186" s="66"/>
      <c r="D186" s="66"/>
      <c r="E186" s="64">
        <f>E187</f>
        <v>1400</v>
      </c>
    </row>
    <row r="187" spans="1:5" ht="27" customHeight="1">
      <c r="A187" s="65" t="s">
        <v>68</v>
      </c>
      <c r="B187" s="66" t="s">
        <v>35</v>
      </c>
      <c r="C187" s="66" t="s">
        <v>69</v>
      </c>
      <c r="D187" s="66"/>
      <c r="E187" s="64">
        <f>E188</f>
        <v>1400</v>
      </c>
    </row>
    <row r="188" spans="1:5" ht="12.75" customHeight="1">
      <c r="A188" s="65" t="s">
        <v>14</v>
      </c>
      <c r="B188" s="66" t="s">
        <v>35</v>
      </c>
      <c r="C188" s="66" t="s">
        <v>69</v>
      </c>
      <c r="D188" s="66" t="s">
        <v>15</v>
      </c>
      <c r="E188" s="64">
        <v>1400</v>
      </c>
    </row>
    <row r="189" spans="1:5" ht="26.25" customHeight="1">
      <c r="A189" s="65" t="s">
        <v>37</v>
      </c>
      <c r="B189" s="66" t="s">
        <v>38</v>
      </c>
      <c r="C189" s="66"/>
      <c r="D189" s="66"/>
      <c r="E189" s="64">
        <f>E190</f>
        <v>2800</v>
      </c>
    </row>
    <row r="190" spans="1:5" ht="26.25" customHeight="1">
      <c r="A190" s="65" t="s">
        <v>68</v>
      </c>
      <c r="B190" s="66" t="s">
        <v>38</v>
      </c>
      <c r="C190" s="66" t="s">
        <v>69</v>
      </c>
      <c r="D190" s="66"/>
      <c r="E190" s="64">
        <f>E191</f>
        <v>2800</v>
      </c>
    </row>
    <row r="191" spans="1:5" ht="12.75" customHeight="1">
      <c r="A191" s="65" t="s">
        <v>14</v>
      </c>
      <c r="B191" s="66" t="s">
        <v>38</v>
      </c>
      <c r="C191" s="66" t="s">
        <v>69</v>
      </c>
      <c r="D191" s="66" t="s">
        <v>15</v>
      </c>
      <c r="E191" s="64">
        <v>2800</v>
      </c>
    </row>
    <row r="192" spans="1:5" ht="63" customHeight="1">
      <c r="A192" s="70" t="s">
        <v>378</v>
      </c>
      <c r="B192" s="71" t="s">
        <v>379</v>
      </c>
      <c r="C192" s="66"/>
      <c r="D192" s="71"/>
      <c r="E192" s="72">
        <f>E193</f>
        <v>11969.9</v>
      </c>
    </row>
    <row r="193" spans="1:5" ht="24.75" customHeight="1">
      <c r="A193" s="73" t="s">
        <v>371</v>
      </c>
      <c r="B193" s="66" t="s">
        <v>373</v>
      </c>
      <c r="C193" s="66"/>
      <c r="D193" s="66"/>
      <c r="E193" s="64">
        <f>E194+E197</f>
        <v>11969.9</v>
      </c>
    </row>
    <row r="194" spans="1:5" ht="25.5" customHeight="1">
      <c r="A194" s="73" t="s">
        <v>372</v>
      </c>
      <c r="B194" s="66" t="s">
        <v>374</v>
      </c>
      <c r="C194" s="66"/>
      <c r="D194" s="66"/>
      <c r="E194" s="64">
        <f>E195</f>
        <v>419.9</v>
      </c>
    </row>
    <row r="195" spans="1:5" ht="24.75" customHeight="1">
      <c r="A195" s="65" t="s">
        <v>68</v>
      </c>
      <c r="B195" s="66" t="s">
        <v>374</v>
      </c>
      <c r="C195" s="66" t="s">
        <v>69</v>
      </c>
      <c r="D195" s="66"/>
      <c r="E195" s="64">
        <f>E196</f>
        <v>419.9</v>
      </c>
    </row>
    <row r="196" spans="1:5" ht="14.25" customHeight="1">
      <c r="A196" s="69" t="s">
        <v>266</v>
      </c>
      <c r="B196" s="66" t="s">
        <v>374</v>
      </c>
      <c r="C196" s="66" t="s">
        <v>69</v>
      </c>
      <c r="D196" s="66" t="s">
        <v>310</v>
      </c>
      <c r="E196" s="64">
        <v>419.9</v>
      </c>
    </row>
    <row r="197" spans="1:5" ht="81" customHeight="1">
      <c r="A197" s="69" t="s">
        <v>124</v>
      </c>
      <c r="B197" s="66" t="s">
        <v>45</v>
      </c>
      <c r="C197" s="66"/>
      <c r="D197" s="66"/>
      <c r="E197" s="64">
        <f>E198</f>
        <v>11550</v>
      </c>
    </row>
    <row r="198" spans="1:5" ht="27.75" customHeight="1">
      <c r="A198" s="65" t="s">
        <v>68</v>
      </c>
      <c r="B198" s="66" t="s">
        <v>45</v>
      </c>
      <c r="C198" s="66" t="s">
        <v>69</v>
      </c>
      <c r="D198" s="66"/>
      <c r="E198" s="64">
        <f>E199</f>
        <v>11550</v>
      </c>
    </row>
    <row r="199" spans="1:5" ht="12.75" customHeight="1">
      <c r="A199" s="69" t="s">
        <v>266</v>
      </c>
      <c r="B199" s="66" t="s">
        <v>45</v>
      </c>
      <c r="C199" s="66" t="s">
        <v>69</v>
      </c>
      <c r="D199" s="66" t="s">
        <v>310</v>
      </c>
      <c r="E199" s="64">
        <v>11550</v>
      </c>
    </row>
    <row r="200" spans="1:5" ht="52.5" customHeight="1">
      <c r="A200" s="70" t="s">
        <v>139</v>
      </c>
      <c r="B200" s="87" t="s">
        <v>210</v>
      </c>
      <c r="C200" s="66"/>
      <c r="D200" s="66"/>
      <c r="E200" s="72">
        <f>E201</f>
        <v>16700</v>
      </c>
    </row>
    <row r="201" spans="1:5" ht="27" customHeight="1">
      <c r="A201" s="65" t="s">
        <v>141</v>
      </c>
      <c r="B201" s="88" t="s">
        <v>211</v>
      </c>
      <c r="C201" s="66"/>
      <c r="D201" s="66"/>
      <c r="E201" s="64">
        <f>E202</f>
        <v>16700</v>
      </c>
    </row>
    <row r="202" spans="1:5" ht="39.75" customHeight="1">
      <c r="A202" s="65" t="s">
        <v>219</v>
      </c>
      <c r="B202" s="88" t="s">
        <v>211</v>
      </c>
      <c r="C202" s="66" t="s">
        <v>60</v>
      </c>
      <c r="D202" s="66"/>
      <c r="E202" s="64">
        <f>E203</f>
        <v>16700</v>
      </c>
    </row>
    <row r="203" spans="1:5" ht="12.75" customHeight="1">
      <c r="A203" s="69" t="s">
        <v>306</v>
      </c>
      <c r="B203" s="88" t="s">
        <v>211</v>
      </c>
      <c r="C203" s="66" t="s">
        <v>60</v>
      </c>
      <c r="D203" s="66" t="s">
        <v>308</v>
      </c>
      <c r="E203" s="64">
        <v>16700</v>
      </c>
    </row>
    <row r="204" spans="1:5" ht="25.5">
      <c r="A204" s="70" t="s">
        <v>220</v>
      </c>
      <c r="B204" s="71" t="s">
        <v>354</v>
      </c>
      <c r="C204" s="71"/>
      <c r="D204" s="71"/>
      <c r="E204" s="72">
        <f>E205</f>
        <v>56826.5</v>
      </c>
    </row>
    <row r="205" spans="1:5" ht="39" customHeight="1">
      <c r="A205" s="65" t="s">
        <v>171</v>
      </c>
      <c r="B205" s="66" t="s">
        <v>355</v>
      </c>
      <c r="C205" s="66"/>
      <c r="D205" s="66"/>
      <c r="E205" s="64">
        <f>E206+E209+E221+E224+E231+E242+E246+E250</f>
        <v>56826.5</v>
      </c>
    </row>
    <row r="206" spans="1:5" ht="25.5" customHeight="1">
      <c r="A206" s="65" t="s">
        <v>21</v>
      </c>
      <c r="B206" s="66" t="s">
        <v>356</v>
      </c>
      <c r="C206" s="66"/>
      <c r="D206" s="66"/>
      <c r="E206" s="64">
        <f>E207</f>
        <v>2301.9</v>
      </c>
    </row>
    <row r="207" spans="1:5" ht="26.25" customHeight="1">
      <c r="A207" s="65" t="s">
        <v>172</v>
      </c>
      <c r="B207" s="66" t="s">
        <v>356</v>
      </c>
      <c r="C207" s="66" t="s">
        <v>173</v>
      </c>
      <c r="D207" s="66"/>
      <c r="E207" s="64">
        <f>E208</f>
        <v>2301.9</v>
      </c>
    </row>
    <row r="208" spans="1:5" ht="52.5" customHeight="1">
      <c r="A208" s="65" t="s">
        <v>99</v>
      </c>
      <c r="B208" s="66" t="s">
        <v>356</v>
      </c>
      <c r="C208" s="66" t="s">
        <v>173</v>
      </c>
      <c r="D208" s="66" t="s">
        <v>298</v>
      </c>
      <c r="E208" s="64">
        <v>2301.9</v>
      </c>
    </row>
    <row r="209" spans="1:6" ht="27" customHeight="1">
      <c r="A209" s="65" t="s">
        <v>29</v>
      </c>
      <c r="B209" s="66" t="s">
        <v>357</v>
      </c>
      <c r="C209" s="66"/>
      <c r="D209" s="66"/>
      <c r="E209" s="64">
        <f>E210+E213+E216+E218</f>
        <v>41790.1</v>
      </c>
    </row>
    <row r="210" spans="1:6" ht="24.75" customHeight="1">
      <c r="A210" s="65" t="s">
        <v>172</v>
      </c>
      <c r="B210" s="66" t="s">
        <v>357</v>
      </c>
      <c r="C210" s="66" t="s">
        <v>173</v>
      </c>
      <c r="D210" s="66"/>
      <c r="E210" s="64">
        <f>E211+E212</f>
        <v>31264.1</v>
      </c>
    </row>
    <row r="211" spans="1:6" ht="39.75" customHeight="1">
      <c r="A211" s="65" t="s">
        <v>174</v>
      </c>
      <c r="B211" s="66" t="s">
        <v>357</v>
      </c>
      <c r="C211" s="66" t="s">
        <v>173</v>
      </c>
      <c r="D211" s="66" t="s">
        <v>405</v>
      </c>
      <c r="E211" s="64">
        <v>2721</v>
      </c>
    </row>
    <row r="212" spans="1:6" ht="51.75" customHeight="1">
      <c r="A212" s="65" t="s">
        <v>99</v>
      </c>
      <c r="B212" s="66" t="s">
        <v>357</v>
      </c>
      <c r="C212" s="66" t="s">
        <v>173</v>
      </c>
      <c r="D212" s="66" t="s">
        <v>298</v>
      </c>
      <c r="E212" s="64">
        <v>28543.1</v>
      </c>
    </row>
    <row r="213" spans="1:6" ht="26.25" customHeight="1">
      <c r="A213" s="65" t="s">
        <v>68</v>
      </c>
      <c r="B213" s="66" t="s">
        <v>357</v>
      </c>
      <c r="C213" s="66" t="s">
        <v>69</v>
      </c>
      <c r="D213" s="66"/>
      <c r="E213" s="64">
        <f>E214+E215</f>
        <v>9966</v>
      </c>
    </row>
    <row r="214" spans="1:6" ht="37.5" customHeight="1">
      <c r="A214" s="65" t="s">
        <v>174</v>
      </c>
      <c r="B214" s="66" t="s">
        <v>357</v>
      </c>
      <c r="C214" s="66" t="s">
        <v>69</v>
      </c>
      <c r="D214" s="66" t="s">
        <v>405</v>
      </c>
      <c r="E214" s="64">
        <v>1461</v>
      </c>
    </row>
    <row r="215" spans="1:6" ht="51.75" customHeight="1">
      <c r="A215" s="65" t="s">
        <v>99</v>
      </c>
      <c r="B215" s="66" t="s">
        <v>357</v>
      </c>
      <c r="C215" s="66" t="s">
        <v>69</v>
      </c>
      <c r="D215" s="66" t="s">
        <v>298</v>
      </c>
      <c r="E215" s="64">
        <v>8505</v>
      </c>
    </row>
    <row r="216" spans="1:6" ht="12.75" customHeight="1">
      <c r="A216" s="65" t="s">
        <v>253</v>
      </c>
      <c r="B216" s="66" t="s">
        <v>357</v>
      </c>
      <c r="C216" s="66" t="s">
        <v>252</v>
      </c>
      <c r="D216" s="66"/>
      <c r="E216" s="64">
        <f>E217</f>
        <v>380</v>
      </c>
    </row>
    <row r="217" spans="1:6" ht="51.75" customHeight="1">
      <c r="A217" s="65" t="s">
        <v>99</v>
      </c>
      <c r="B217" s="66" t="s">
        <v>357</v>
      </c>
      <c r="C217" s="66" t="s">
        <v>252</v>
      </c>
      <c r="D217" s="66" t="s">
        <v>298</v>
      </c>
      <c r="E217" s="64">
        <v>380</v>
      </c>
    </row>
    <row r="218" spans="1:6" ht="12.75" customHeight="1">
      <c r="A218" s="65" t="s">
        <v>100</v>
      </c>
      <c r="B218" s="66" t="s">
        <v>357</v>
      </c>
      <c r="C218" s="66" t="s">
        <v>383</v>
      </c>
      <c r="D218" s="66"/>
      <c r="E218" s="64">
        <f>E219+E220</f>
        <v>180</v>
      </c>
    </row>
    <row r="219" spans="1:6" ht="39" customHeight="1">
      <c r="A219" s="65" t="s">
        <v>174</v>
      </c>
      <c r="B219" s="66" t="s">
        <v>357</v>
      </c>
      <c r="C219" s="66" t="s">
        <v>383</v>
      </c>
      <c r="D219" s="66" t="s">
        <v>405</v>
      </c>
      <c r="E219" s="64">
        <v>10</v>
      </c>
    </row>
    <row r="220" spans="1:6" ht="52.5" customHeight="1">
      <c r="A220" s="65" t="s">
        <v>99</v>
      </c>
      <c r="B220" s="66" t="s">
        <v>357</v>
      </c>
      <c r="C220" s="66" t="s">
        <v>383</v>
      </c>
      <c r="D220" s="66" t="s">
        <v>298</v>
      </c>
      <c r="E220" s="64">
        <v>170</v>
      </c>
      <c r="F220" s="32"/>
    </row>
    <row r="221" spans="1:6" ht="27.75" customHeight="1">
      <c r="A221" s="65" t="s">
        <v>223</v>
      </c>
      <c r="B221" s="66" t="s">
        <v>358</v>
      </c>
      <c r="C221" s="66"/>
      <c r="D221" s="66"/>
      <c r="E221" s="64">
        <f>E222</f>
        <v>2308</v>
      </c>
    </row>
    <row r="222" spans="1:6" ht="26.25" customHeight="1">
      <c r="A222" s="65" t="s">
        <v>172</v>
      </c>
      <c r="B222" s="66" t="s">
        <v>358</v>
      </c>
      <c r="C222" s="66" t="s">
        <v>173</v>
      </c>
      <c r="D222" s="66"/>
      <c r="E222" s="64">
        <f>E223</f>
        <v>2308</v>
      </c>
    </row>
    <row r="223" spans="1:6" ht="37.5" customHeight="1">
      <c r="A223" s="65" t="s">
        <v>174</v>
      </c>
      <c r="B223" s="66" t="s">
        <v>358</v>
      </c>
      <c r="C223" s="66" t="s">
        <v>173</v>
      </c>
      <c r="D223" s="66" t="s">
        <v>405</v>
      </c>
      <c r="E223" s="64">
        <v>2308</v>
      </c>
      <c r="F223" s="32"/>
    </row>
    <row r="224" spans="1:6" ht="26.25" customHeight="1">
      <c r="A224" s="65" t="s">
        <v>59</v>
      </c>
      <c r="B224" s="66" t="s">
        <v>359</v>
      </c>
      <c r="C224" s="66"/>
      <c r="D224" s="66"/>
      <c r="E224" s="64">
        <f>E225+E229</f>
        <v>2419</v>
      </c>
    </row>
    <row r="225" spans="1:5" ht="25.5" customHeight="1">
      <c r="A225" s="65" t="s">
        <v>68</v>
      </c>
      <c r="B225" s="66" t="s">
        <v>359</v>
      </c>
      <c r="C225" s="66" t="s">
        <v>69</v>
      </c>
      <c r="D225" s="80"/>
      <c r="E225" s="64">
        <f>E226+E227+E228</f>
        <v>1619</v>
      </c>
    </row>
    <row r="226" spans="1:5" ht="12.75" customHeight="1">
      <c r="A226" s="65" t="s">
        <v>419</v>
      </c>
      <c r="B226" s="66" t="s">
        <v>359</v>
      </c>
      <c r="C226" s="66" t="s">
        <v>69</v>
      </c>
      <c r="D226" s="66" t="s">
        <v>420</v>
      </c>
      <c r="E226" s="64">
        <v>330</v>
      </c>
    </row>
    <row r="227" spans="1:5" ht="11.25" customHeight="1">
      <c r="A227" s="65" t="s">
        <v>306</v>
      </c>
      <c r="B227" s="66" t="s">
        <v>359</v>
      </c>
      <c r="C227" s="66" t="s">
        <v>69</v>
      </c>
      <c r="D227" s="66" t="s">
        <v>377</v>
      </c>
      <c r="E227" s="64">
        <v>889</v>
      </c>
    </row>
    <row r="228" spans="1:5" ht="12.75" customHeight="1">
      <c r="A228" s="65" t="s">
        <v>89</v>
      </c>
      <c r="B228" s="66" t="s">
        <v>359</v>
      </c>
      <c r="C228" s="80" t="s">
        <v>69</v>
      </c>
      <c r="D228" s="67" t="s">
        <v>91</v>
      </c>
      <c r="E228" s="64">
        <v>400</v>
      </c>
    </row>
    <row r="229" spans="1:5" ht="12.75" customHeight="1">
      <c r="A229" s="65" t="s">
        <v>123</v>
      </c>
      <c r="B229" s="66" t="s">
        <v>359</v>
      </c>
      <c r="C229" s="80" t="s">
        <v>122</v>
      </c>
      <c r="D229" s="67"/>
      <c r="E229" s="64">
        <f>E230</f>
        <v>800</v>
      </c>
    </row>
    <row r="230" spans="1:5" ht="12.75" customHeight="1">
      <c r="A230" s="65" t="s">
        <v>41</v>
      </c>
      <c r="B230" s="66" t="s">
        <v>359</v>
      </c>
      <c r="C230" s="80" t="s">
        <v>122</v>
      </c>
      <c r="D230" s="67" t="s">
        <v>42</v>
      </c>
      <c r="E230" s="64">
        <v>800</v>
      </c>
    </row>
    <row r="231" spans="1:5" ht="12.75" customHeight="1">
      <c r="A231" s="65" t="s">
        <v>274</v>
      </c>
      <c r="B231" s="67" t="s">
        <v>273</v>
      </c>
      <c r="C231" s="121"/>
      <c r="D231" s="67"/>
      <c r="E231" s="68">
        <f>E235+E232+E238</f>
        <v>504</v>
      </c>
    </row>
    <row r="232" spans="1:5" ht="40.5" customHeight="1">
      <c r="A232" s="65" t="s">
        <v>428</v>
      </c>
      <c r="B232" s="122" t="s">
        <v>430</v>
      </c>
      <c r="C232" s="121"/>
      <c r="D232" s="67"/>
      <c r="E232" s="68">
        <f>E233</f>
        <v>60</v>
      </c>
    </row>
    <row r="233" spans="1:5" ht="12.75" customHeight="1">
      <c r="A233" s="123" t="s">
        <v>191</v>
      </c>
      <c r="B233" s="122" t="s">
        <v>430</v>
      </c>
      <c r="C233" s="121" t="s">
        <v>431</v>
      </c>
      <c r="D233" s="67"/>
      <c r="E233" s="68">
        <f>E234</f>
        <v>60</v>
      </c>
    </row>
    <row r="234" spans="1:5" ht="40.5" customHeight="1">
      <c r="A234" s="65" t="s">
        <v>174</v>
      </c>
      <c r="B234" s="122" t="s">
        <v>430</v>
      </c>
      <c r="C234" s="121" t="s">
        <v>431</v>
      </c>
      <c r="D234" s="67" t="s">
        <v>405</v>
      </c>
      <c r="E234" s="68">
        <v>60</v>
      </c>
    </row>
    <row r="235" spans="1:5" ht="27" customHeight="1">
      <c r="A235" s="65" t="s">
        <v>11</v>
      </c>
      <c r="B235" s="67" t="s">
        <v>360</v>
      </c>
      <c r="C235" s="121"/>
      <c r="D235" s="121"/>
      <c r="E235" s="68">
        <f>E236</f>
        <v>278.3</v>
      </c>
    </row>
    <row r="236" spans="1:5" ht="25.5" customHeight="1">
      <c r="A236" s="65" t="s">
        <v>172</v>
      </c>
      <c r="B236" s="67" t="s">
        <v>360</v>
      </c>
      <c r="C236" s="121" t="s">
        <v>173</v>
      </c>
      <c r="D236" s="121"/>
      <c r="E236" s="68">
        <f>E237</f>
        <v>278.3</v>
      </c>
    </row>
    <row r="237" spans="1:5" ht="12.75" customHeight="1">
      <c r="A237" s="65" t="s">
        <v>425</v>
      </c>
      <c r="B237" s="67" t="s">
        <v>360</v>
      </c>
      <c r="C237" s="121" t="s">
        <v>173</v>
      </c>
      <c r="D237" s="121" t="s">
        <v>426</v>
      </c>
      <c r="E237" s="68">
        <v>278.3</v>
      </c>
    </row>
    <row r="238" spans="1:5" ht="38.25" customHeight="1">
      <c r="A238" s="65" t="s">
        <v>458</v>
      </c>
      <c r="B238" s="67" t="s">
        <v>459</v>
      </c>
      <c r="C238" s="121"/>
      <c r="D238" s="121"/>
      <c r="E238" s="68">
        <f>E239</f>
        <v>165.7</v>
      </c>
    </row>
    <row r="239" spans="1:5" ht="24.75" customHeight="1">
      <c r="A239" s="65" t="s">
        <v>172</v>
      </c>
      <c r="B239" s="67" t="s">
        <v>459</v>
      </c>
      <c r="C239" s="121" t="s">
        <v>173</v>
      </c>
      <c r="D239" s="121"/>
      <c r="E239" s="68">
        <f>E240+E241</f>
        <v>165.7</v>
      </c>
    </row>
    <row r="240" spans="1:5" ht="40.5" customHeight="1">
      <c r="A240" s="65" t="s">
        <v>174</v>
      </c>
      <c r="B240" s="67" t="s">
        <v>459</v>
      </c>
      <c r="C240" s="121" t="s">
        <v>173</v>
      </c>
      <c r="D240" s="121" t="s">
        <v>405</v>
      </c>
      <c r="E240" s="68">
        <v>15.2</v>
      </c>
    </row>
    <row r="241" spans="1:5" ht="53.25" customHeight="1">
      <c r="A241" s="65" t="s">
        <v>99</v>
      </c>
      <c r="B241" s="67" t="s">
        <v>459</v>
      </c>
      <c r="C241" s="121" t="s">
        <v>173</v>
      </c>
      <c r="D241" s="121" t="s">
        <v>298</v>
      </c>
      <c r="E241" s="68">
        <v>150.5</v>
      </c>
    </row>
    <row r="242" spans="1:5" ht="26.25" customHeight="1">
      <c r="A242" s="65" t="s">
        <v>275</v>
      </c>
      <c r="B242" s="66" t="s">
        <v>276</v>
      </c>
      <c r="C242" s="80"/>
      <c r="D242" s="80"/>
      <c r="E242" s="64">
        <f>E243</f>
        <v>3.5</v>
      </c>
    </row>
    <row r="243" spans="1:5" ht="51" customHeight="1">
      <c r="A243" s="65" t="s">
        <v>55</v>
      </c>
      <c r="B243" s="67" t="s">
        <v>361</v>
      </c>
      <c r="C243" s="80"/>
      <c r="D243" s="67"/>
      <c r="E243" s="68">
        <f>E244</f>
        <v>3.5</v>
      </c>
    </row>
    <row r="244" spans="1:5" ht="24.75" customHeight="1">
      <c r="A244" s="65" t="s">
        <v>68</v>
      </c>
      <c r="B244" s="67" t="s">
        <v>361</v>
      </c>
      <c r="C244" s="80" t="s">
        <v>69</v>
      </c>
      <c r="D244" s="67"/>
      <c r="E244" s="68">
        <f>E245</f>
        <v>3.5</v>
      </c>
    </row>
    <row r="245" spans="1:5" ht="12" customHeight="1">
      <c r="A245" s="65" t="s">
        <v>419</v>
      </c>
      <c r="B245" s="67" t="s">
        <v>361</v>
      </c>
      <c r="C245" s="66" t="s">
        <v>69</v>
      </c>
      <c r="D245" s="66" t="s">
        <v>420</v>
      </c>
      <c r="E245" s="64">
        <v>3.5</v>
      </c>
    </row>
    <row r="246" spans="1:5" ht="24.75" customHeight="1">
      <c r="A246" s="65" t="s">
        <v>224</v>
      </c>
      <c r="B246" s="67" t="s">
        <v>362</v>
      </c>
      <c r="C246" s="80"/>
      <c r="D246" s="67"/>
      <c r="E246" s="68">
        <f>E247</f>
        <v>1000</v>
      </c>
    </row>
    <row r="247" spans="1:5" ht="27" customHeight="1">
      <c r="A247" s="65" t="s">
        <v>225</v>
      </c>
      <c r="B247" s="67" t="s">
        <v>363</v>
      </c>
      <c r="C247" s="80"/>
      <c r="D247" s="80"/>
      <c r="E247" s="64">
        <f>E248</f>
        <v>1000</v>
      </c>
    </row>
    <row r="248" spans="1:5" ht="14.25" customHeight="1">
      <c r="A248" s="65" t="s">
        <v>155</v>
      </c>
      <c r="B248" s="67" t="s">
        <v>363</v>
      </c>
      <c r="C248" s="80" t="s">
        <v>118</v>
      </c>
      <c r="D248" s="80"/>
      <c r="E248" s="64">
        <f>E249</f>
        <v>1000</v>
      </c>
    </row>
    <row r="249" spans="1:5" ht="12.75" customHeight="1">
      <c r="A249" s="65" t="s">
        <v>119</v>
      </c>
      <c r="B249" s="67" t="s">
        <v>363</v>
      </c>
      <c r="C249" s="80" t="s">
        <v>118</v>
      </c>
      <c r="D249" s="80" t="s">
        <v>120</v>
      </c>
      <c r="E249" s="64">
        <v>1000</v>
      </c>
    </row>
    <row r="250" spans="1:5" ht="26.25">
      <c r="A250" s="65" t="s">
        <v>137</v>
      </c>
      <c r="B250" s="67" t="s">
        <v>136</v>
      </c>
      <c r="C250" s="89"/>
      <c r="D250" s="89"/>
      <c r="E250" s="64">
        <f>E251</f>
        <v>6500</v>
      </c>
    </row>
    <row r="251" spans="1:5" ht="15" customHeight="1">
      <c r="A251" s="69" t="s">
        <v>311</v>
      </c>
      <c r="B251" s="67" t="s">
        <v>136</v>
      </c>
      <c r="C251" s="80" t="s">
        <v>386</v>
      </c>
      <c r="D251" s="80"/>
      <c r="E251" s="64">
        <f>E252</f>
        <v>6500</v>
      </c>
    </row>
    <row r="252" spans="1:5">
      <c r="A252" s="65" t="s">
        <v>306</v>
      </c>
      <c r="B252" s="67" t="s">
        <v>136</v>
      </c>
      <c r="C252" s="80" t="s">
        <v>386</v>
      </c>
      <c r="D252" s="80" t="s">
        <v>308</v>
      </c>
      <c r="E252" s="64">
        <v>6500</v>
      </c>
    </row>
  </sheetData>
  <mergeCells count="7">
    <mergeCell ref="A6:E6"/>
    <mergeCell ref="A7:E7"/>
    <mergeCell ref="E8:E9"/>
    <mergeCell ref="A8:A9"/>
    <mergeCell ref="B8:B9"/>
    <mergeCell ref="C8:C9"/>
    <mergeCell ref="D8:D9"/>
  </mergeCells>
  <phoneticPr fontId="0" type="noConversion"/>
  <pageMargins left="0.59055118110236227" right="0" top="0.78740157480314965" bottom="0.39370078740157483" header="0" footer="0"/>
  <pageSetup paperSize="9" scale="98"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249"/>
  <sheetViews>
    <sheetView zoomScale="120" zoomScaleNormal="120" zoomScaleSheetLayoutView="120" workbookViewId="0">
      <selection activeCell="A13" sqref="A13"/>
    </sheetView>
  </sheetViews>
  <sheetFormatPr defaultColWidth="9.1328125" defaultRowHeight="13.15"/>
  <cols>
    <col min="1" max="1" width="42.73046875" style="13" customWidth="1"/>
    <col min="2" max="2" width="9.265625" style="13" customWidth="1"/>
    <col min="3" max="3" width="11.265625" style="13" customWidth="1"/>
    <col min="4" max="4" width="7.265625" style="13" customWidth="1"/>
    <col min="5" max="5" width="15.73046875" style="13" customWidth="1"/>
    <col min="6" max="6" width="10.59765625" style="13" bestFit="1" customWidth="1"/>
    <col min="7" max="16384" width="9.1328125" style="13"/>
  </cols>
  <sheetData>
    <row r="1" spans="1:5">
      <c r="E1" s="12" t="s">
        <v>66</v>
      </c>
    </row>
    <row r="2" spans="1:5">
      <c r="E2" s="12" t="s">
        <v>249</v>
      </c>
    </row>
    <row r="3" spans="1:5">
      <c r="E3" s="12" t="s">
        <v>460</v>
      </c>
    </row>
    <row r="4" spans="1:5">
      <c r="E4" s="12" t="s">
        <v>461</v>
      </c>
    </row>
    <row r="6" spans="1:5" ht="15">
      <c r="A6" s="106" t="s">
        <v>368</v>
      </c>
      <c r="B6" s="106"/>
      <c r="C6" s="106"/>
      <c r="D6" s="106"/>
      <c r="E6" s="106"/>
    </row>
    <row r="7" spans="1:5" ht="89.25" customHeight="1">
      <c r="A7" s="107" t="s">
        <v>463</v>
      </c>
      <c r="B7" s="107"/>
      <c r="C7" s="107"/>
      <c r="D7" s="107"/>
      <c r="E7" s="107"/>
    </row>
    <row r="8" spans="1:5" s="15" customFormat="1" ht="12.75" customHeight="1">
      <c r="A8" s="110" t="s">
        <v>233</v>
      </c>
      <c r="B8" s="100" t="s">
        <v>267</v>
      </c>
      <c r="C8" s="101"/>
      <c r="D8" s="102"/>
      <c r="E8" s="108" t="s">
        <v>260</v>
      </c>
    </row>
    <row r="9" spans="1:5" s="15" customFormat="1" ht="27.75" customHeight="1">
      <c r="A9" s="111"/>
      <c r="B9" s="18" t="s">
        <v>235</v>
      </c>
      <c r="C9" s="18" t="s">
        <v>236</v>
      </c>
      <c r="D9" s="18" t="s">
        <v>237</v>
      </c>
      <c r="E9" s="109"/>
    </row>
    <row r="10" spans="1:5" s="15" customFormat="1" ht="12.75" customHeight="1">
      <c r="A10" s="16">
        <v>2</v>
      </c>
      <c r="B10" s="17">
        <v>4</v>
      </c>
      <c r="C10" s="17">
        <v>5</v>
      </c>
      <c r="D10" s="17">
        <v>6</v>
      </c>
      <c r="E10" s="18">
        <v>7</v>
      </c>
    </row>
    <row r="11" spans="1:5" s="15" customFormat="1" ht="25.5">
      <c r="A11" s="54" t="s">
        <v>192</v>
      </c>
      <c r="B11" s="17"/>
      <c r="C11" s="17"/>
      <c r="D11" s="17"/>
      <c r="E11" s="18"/>
    </row>
    <row r="12" spans="1:5" s="15" customFormat="1" ht="12.75">
      <c r="A12" s="19" t="s">
        <v>261</v>
      </c>
      <c r="B12" s="20" t="s">
        <v>299</v>
      </c>
      <c r="C12" s="20"/>
      <c r="D12" s="20"/>
      <c r="E12" s="57">
        <f>E28+E13+E41+E46+E51</f>
        <v>66802.2</v>
      </c>
    </row>
    <row r="13" spans="1:5" s="15" customFormat="1" ht="50.25" customHeight="1">
      <c r="A13" s="19" t="s">
        <v>13</v>
      </c>
      <c r="B13" s="20" t="s">
        <v>405</v>
      </c>
      <c r="C13" s="20"/>
      <c r="D13" s="20"/>
      <c r="E13" s="57">
        <f>E14</f>
        <v>6575.2</v>
      </c>
    </row>
    <row r="14" spans="1:5" s="15" customFormat="1">
      <c r="A14" s="22" t="s">
        <v>92</v>
      </c>
      <c r="B14" s="23" t="s">
        <v>405</v>
      </c>
      <c r="C14" s="23" t="s">
        <v>354</v>
      </c>
      <c r="D14" s="23"/>
      <c r="E14" s="42">
        <f>E15</f>
        <v>6575.2</v>
      </c>
    </row>
    <row r="15" spans="1:5" s="15" customFormat="1" ht="39.4">
      <c r="A15" s="22" t="s">
        <v>28</v>
      </c>
      <c r="B15" s="23" t="s">
        <v>405</v>
      </c>
      <c r="C15" s="23" t="s">
        <v>355</v>
      </c>
      <c r="D15" s="23"/>
      <c r="E15" s="42">
        <f>E16+E20+E23+E25</f>
        <v>6575.2</v>
      </c>
    </row>
    <row r="16" spans="1:5" s="15" customFormat="1" ht="26.25">
      <c r="A16" s="22" t="s">
        <v>29</v>
      </c>
      <c r="B16" s="23" t="s">
        <v>405</v>
      </c>
      <c r="C16" s="23" t="s">
        <v>357</v>
      </c>
      <c r="D16" s="23"/>
      <c r="E16" s="42">
        <f>E17+E18+E19</f>
        <v>4192</v>
      </c>
    </row>
    <row r="17" spans="1:7" s="15" customFormat="1" ht="26.25">
      <c r="A17" s="22" t="s">
        <v>172</v>
      </c>
      <c r="B17" s="23" t="s">
        <v>405</v>
      </c>
      <c r="C17" s="23" t="s">
        <v>357</v>
      </c>
      <c r="D17" s="23" t="s">
        <v>173</v>
      </c>
      <c r="E17" s="42">
        <v>2721</v>
      </c>
    </row>
    <row r="18" spans="1:7" s="15" customFormat="1" ht="26.25">
      <c r="A18" s="65" t="s">
        <v>68</v>
      </c>
      <c r="B18" s="67" t="s">
        <v>405</v>
      </c>
      <c r="C18" s="67" t="s">
        <v>357</v>
      </c>
      <c r="D18" s="67" t="s">
        <v>69</v>
      </c>
      <c r="E18" s="92">
        <v>1461</v>
      </c>
    </row>
    <row r="19" spans="1:7" s="15" customFormat="1">
      <c r="A19" s="65" t="s">
        <v>102</v>
      </c>
      <c r="B19" s="67" t="s">
        <v>405</v>
      </c>
      <c r="C19" s="67" t="s">
        <v>357</v>
      </c>
      <c r="D19" s="67" t="s">
        <v>383</v>
      </c>
      <c r="E19" s="92">
        <v>10</v>
      </c>
    </row>
    <row r="20" spans="1:7" s="15" customFormat="1" ht="39.4">
      <c r="A20" s="65" t="s">
        <v>428</v>
      </c>
      <c r="B20" s="67" t="s">
        <v>405</v>
      </c>
      <c r="C20" s="67" t="s">
        <v>429</v>
      </c>
      <c r="D20" s="67"/>
      <c r="E20" s="92">
        <f>E21</f>
        <v>60</v>
      </c>
    </row>
    <row r="21" spans="1:7" s="15" customFormat="1" ht="41.65">
      <c r="A21" s="123" t="s">
        <v>428</v>
      </c>
      <c r="B21" s="67" t="s">
        <v>405</v>
      </c>
      <c r="C21" s="122" t="s">
        <v>430</v>
      </c>
      <c r="D21" s="67"/>
      <c r="E21" s="92">
        <f>E22</f>
        <v>60</v>
      </c>
    </row>
    <row r="22" spans="1:7" s="15" customFormat="1" ht="13.9">
      <c r="A22" s="123" t="s">
        <v>191</v>
      </c>
      <c r="B22" s="67" t="s">
        <v>405</v>
      </c>
      <c r="C22" s="122" t="s">
        <v>430</v>
      </c>
      <c r="D22" s="67" t="s">
        <v>431</v>
      </c>
      <c r="E22" s="92">
        <v>60</v>
      </c>
    </row>
    <row r="23" spans="1:7" s="15" customFormat="1" ht="39.4">
      <c r="A23" s="65" t="s">
        <v>30</v>
      </c>
      <c r="B23" s="67" t="s">
        <v>405</v>
      </c>
      <c r="C23" s="67" t="s">
        <v>358</v>
      </c>
      <c r="D23" s="67"/>
      <c r="E23" s="92">
        <f>E24</f>
        <v>2308</v>
      </c>
    </row>
    <row r="24" spans="1:7" s="15" customFormat="1" ht="26.25">
      <c r="A24" s="65" t="s">
        <v>172</v>
      </c>
      <c r="B24" s="67" t="s">
        <v>405</v>
      </c>
      <c r="C24" s="67" t="s">
        <v>358</v>
      </c>
      <c r="D24" s="67" t="s">
        <v>173</v>
      </c>
      <c r="E24" s="92">
        <v>2308</v>
      </c>
    </row>
    <row r="25" spans="1:7" s="15" customFormat="1" ht="26.25">
      <c r="A25" s="65" t="s">
        <v>274</v>
      </c>
      <c r="B25" s="67" t="s">
        <v>405</v>
      </c>
      <c r="C25" s="67" t="s">
        <v>273</v>
      </c>
      <c r="D25" s="67"/>
      <c r="E25" s="92">
        <f>E26</f>
        <v>15.2</v>
      </c>
    </row>
    <row r="26" spans="1:7" s="15" customFormat="1" ht="52.5">
      <c r="A26" s="65" t="s">
        <v>458</v>
      </c>
      <c r="B26" s="67" t="s">
        <v>405</v>
      </c>
      <c r="C26" s="67" t="s">
        <v>459</v>
      </c>
      <c r="D26" s="67"/>
      <c r="E26" s="92">
        <f>E27</f>
        <v>15.2</v>
      </c>
    </row>
    <row r="27" spans="1:7" s="15" customFormat="1" ht="26.25">
      <c r="A27" s="65" t="s">
        <v>172</v>
      </c>
      <c r="B27" s="67" t="s">
        <v>405</v>
      </c>
      <c r="C27" s="67" t="s">
        <v>459</v>
      </c>
      <c r="D27" s="67" t="s">
        <v>173</v>
      </c>
      <c r="E27" s="92">
        <v>15.2</v>
      </c>
    </row>
    <row r="28" spans="1:7" s="21" customFormat="1" ht="51.75" customHeight="1">
      <c r="A28" s="70" t="s">
        <v>99</v>
      </c>
      <c r="B28" s="83" t="s">
        <v>298</v>
      </c>
      <c r="C28" s="83"/>
      <c r="D28" s="83"/>
      <c r="E28" s="124">
        <f>E29</f>
        <v>40050.5</v>
      </c>
      <c r="G28" s="38"/>
    </row>
    <row r="29" spans="1:7" s="21" customFormat="1">
      <c r="A29" s="65" t="s">
        <v>92</v>
      </c>
      <c r="B29" s="67" t="s">
        <v>298</v>
      </c>
      <c r="C29" s="67" t="s">
        <v>354</v>
      </c>
      <c r="D29" s="67"/>
      <c r="E29" s="94">
        <f>E30</f>
        <v>40050.5</v>
      </c>
      <c r="G29" s="38"/>
    </row>
    <row r="30" spans="1:7" s="21" customFormat="1" ht="39.75" customHeight="1">
      <c r="A30" s="65" t="s">
        <v>31</v>
      </c>
      <c r="B30" s="67" t="s">
        <v>298</v>
      </c>
      <c r="C30" s="67" t="s">
        <v>355</v>
      </c>
      <c r="D30" s="67"/>
      <c r="E30" s="94">
        <f>E31+E33+E38</f>
        <v>40050.5</v>
      </c>
      <c r="G30" s="38"/>
    </row>
    <row r="31" spans="1:7" s="21" customFormat="1" ht="25.5" customHeight="1">
      <c r="A31" s="65" t="s">
        <v>21</v>
      </c>
      <c r="B31" s="80" t="s">
        <v>298</v>
      </c>
      <c r="C31" s="67" t="s">
        <v>356</v>
      </c>
      <c r="D31" s="67"/>
      <c r="E31" s="94">
        <f>E32</f>
        <v>2301.9</v>
      </c>
      <c r="G31" s="38"/>
    </row>
    <row r="32" spans="1:7" s="21" customFormat="1" ht="25.5" customHeight="1">
      <c r="A32" s="65" t="s">
        <v>172</v>
      </c>
      <c r="B32" s="80" t="s">
        <v>298</v>
      </c>
      <c r="C32" s="67" t="s">
        <v>356</v>
      </c>
      <c r="D32" s="67" t="s">
        <v>173</v>
      </c>
      <c r="E32" s="94">
        <v>2301.9</v>
      </c>
      <c r="G32" s="38"/>
    </row>
    <row r="33" spans="1:7" ht="26.25">
      <c r="A33" s="65" t="s">
        <v>29</v>
      </c>
      <c r="B33" s="67" t="s">
        <v>298</v>
      </c>
      <c r="C33" s="67" t="s">
        <v>357</v>
      </c>
      <c r="D33" s="67"/>
      <c r="E33" s="64">
        <f>E34+E35+E36+E37</f>
        <v>37598.1</v>
      </c>
      <c r="G33" s="39"/>
    </row>
    <row r="34" spans="1:7" ht="25.5" customHeight="1">
      <c r="A34" s="65" t="s">
        <v>172</v>
      </c>
      <c r="B34" s="80" t="s">
        <v>298</v>
      </c>
      <c r="C34" s="67" t="s">
        <v>357</v>
      </c>
      <c r="D34" s="67" t="s">
        <v>173</v>
      </c>
      <c r="E34" s="64">
        <v>28543.1</v>
      </c>
      <c r="G34" s="40"/>
    </row>
    <row r="35" spans="1:7" ht="26.25">
      <c r="A35" s="65" t="s">
        <v>68</v>
      </c>
      <c r="B35" s="80" t="s">
        <v>298</v>
      </c>
      <c r="C35" s="67" t="s">
        <v>357</v>
      </c>
      <c r="D35" s="67" t="s">
        <v>69</v>
      </c>
      <c r="E35" s="68">
        <v>8505</v>
      </c>
    </row>
    <row r="36" spans="1:7" ht="12.75" customHeight="1">
      <c r="A36" s="65" t="s">
        <v>253</v>
      </c>
      <c r="B36" s="80" t="s">
        <v>298</v>
      </c>
      <c r="C36" s="67" t="s">
        <v>357</v>
      </c>
      <c r="D36" s="67" t="s">
        <v>252</v>
      </c>
      <c r="E36" s="68">
        <v>380</v>
      </c>
    </row>
    <row r="37" spans="1:7">
      <c r="A37" s="65" t="s">
        <v>102</v>
      </c>
      <c r="B37" s="80" t="s">
        <v>298</v>
      </c>
      <c r="C37" s="67" t="s">
        <v>357</v>
      </c>
      <c r="D37" s="67" t="s">
        <v>383</v>
      </c>
      <c r="E37" s="68">
        <v>170</v>
      </c>
    </row>
    <row r="38" spans="1:7" ht="26.25">
      <c r="A38" s="65" t="s">
        <v>274</v>
      </c>
      <c r="B38" s="80" t="s">
        <v>298</v>
      </c>
      <c r="C38" s="67" t="s">
        <v>273</v>
      </c>
      <c r="D38" s="67"/>
      <c r="E38" s="68">
        <f>E39</f>
        <v>150.5</v>
      </c>
    </row>
    <row r="39" spans="1:7" ht="52.5">
      <c r="A39" s="65" t="s">
        <v>458</v>
      </c>
      <c r="B39" s="80" t="s">
        <v>298</v>
      </c>
      <c r="C39" s="67" t="s">
        <v>459</v>
      </c>
      <c r="D39" s="67"/>
      <c r="E39" s="68">
        <f>E40</f>
        <v>150.5</v>
      </c>
    </row>
    <row r="40" spans="1:7" ht="26.25">
      <c r="A40" s="65" t="s">
        <v>172</v>
      </c>
      <c r="B40" s="80" t="s">
        <v>298</v>
      </c>
      <c r="C40" s="67" t="s">
        <v>459</v>
      </c>
      <c r="D40" s="67" t="s">
        <v>173</v>
      </c>
      <c r="E40" s="68">
        <v>150.5</v>
      </c>
    </row>
    <row r="41" spans="1:7" ht="25.5">
      <c r="A41" s="70" t="s">
        <v>43</v>
      </c>
      <c r="B41" s="83" t="s">
        <v>42</v>
      </c>
      <c r="C41" s="66"/>
      <c r="D41" s="66"/>
      <c r="E41" s="72">
        <f>E42</f>
        <v>800</v>
      </c>
    </row>
    <row r="42" spans="1:7">
      <c r="A42" s="65" t="s">
        <v>92</v>
      </c>
      <c r="B42" s="80" t="s">
        <v>42</v>
      </c>
      <c r="C42" s="67" t="s">
        <v>354</v>
      </c>
      <c r="D42" s="67"/>
      <c r="E42" s="68">
        <f>E43</f>
        <v>800</v>
      </c>
    </row>
    <row r="43" spans="1:7" ht="39.4">
      <c r="A43" s="82" t="s">
        <v>31</v>
      </c>
      <c r="B43" s="80" t="s">
        <v>42</v>
      </c>
      <c r="C43" s="67" t="s">
        <v>355</v>
      </c>
      <c r="D43" s="67"/>
      <c r="E43" s="68">
        <f>E44</f>
        <v>800</v>
      </c>
    </row>
    <row r="44" spans="1:7" ht="26.25">
      <c r="A44" s="82" t="s">
        <v>58</v>
      </c>
      <c r="B44" s="80" t="s">
        <v>42</v>
      </c>
      <c r="C44" s="67" t="s">
        <v>359</v>
      </c>
      <c r="D44" s="67"/>
      <c r="E44" s="68">
        <f>E45</f>
        <v>800</v>
      </c>
    </row>
    <row r="45" spans="1:7" ht="12.75" customHeight="1">
      <c r="A45" s="65" t="s">
        <v>123</v>
      </c>
      <c r="B45" s="80" t="s">
        <v>42</v>
      </c>
      <c r="C45" s="67" t="s">
        <v>359</v>
      </c>
      <c r="D45" s="67" t="s">
        <v>122</v>
      </c>
      <c r="E45" s="68">
        <v>800</v>
      </c>
    </row>
    <row r="46" spans="1:7">
      <c r="A46" s="70" t="s">
        <v>121</v>
      </c>
      <c r="B46" s="83" t="s">
        <v>120</v>
      </c>
      <c r="C46" s="71"/>
      <c r="D46" s="71"/>
      <c r="E46" s="72">
        <f>E47</f>
        <v>1000</v>
      </c>
    </row>
    <row r="47" spans="1:7">
      <c r="A47" s="65" t="s">
        <v>92</v>
      </c>
      <c r="B47" s="67" t="s">
        <v>120</v>
      </c>
      <c r="C47" s="67" t="s">
        <v>354</v>
      </c>
      <c r="D47" s="67"/>
      <c r="E47" s="68">
        <f>E48</f>
        <v>1000</v>
      </c>
    </row>
    <row r="48" spans="1:7" ht="39.4">
      <c r="A48" s="82" t="s">
        <v>31</v>
      </c>
      <c r="B48" s="67" t="s">
        <v>120</v>
      </c>
      <c r="C48" s="67" t="s">
        <v>355</v>
      </c>
      <c r="D48" s="67"/>
      <c r="E48" s="68">
        <f>E49</f>
        <v>1000</v>
      </c>
    </row>
    <row r="49" spans="1:5" ht="26.25">
      <c r="A49" s="65" t="s">
        <v>225</v>
      </c>
      <c r="B49" s="67" t="s">
        <v>120</v>
      </c>
      <c r="C49" s="67" t="s">
        <v>363</v>
      </c>
      <c r="D49" s="80"/>
      <c r="E49" s="68">
        <f>E50</f>
        <v>1000</v>
      </c>
    </row>
    <row r="50" spans="1:5">
      <c r="A50" s="65" t="s">
        <v>155</v>
      </c>
      <c r="B50" s="67" t="s">
        <v>120</v>
      </c>
      <c r="C50" s="67" t="s">
        <v>363</v>
      </c>
      <c r="D50" s="80" t="s">
        <v>118</v>
      </c>
      <c r="E50" s="68">
        <v>1000</v>
      </c>
    </row>
    <row r="51" spans="1:5" ht="12.75" customHeight="1">
      <c r="A51" s="70" t="s">
        <v>419</v>
      </c>
      <c r="B51" s="83" t="s">
        <v>420</v>
      </c>
      <c r="C51" s="83"/>
      <c r="D51" s="83"/>
      <c r="E51" s="72">
        <f>E52+E56+E59</f>
        <v>18376.5</v>
      </c>
    </row>
    <row r="52" spans="1:5" ht="78.75" customHeight="1">
      <c r="A52" s="84" t="s">
        <v>0</v>
      </c>
      <c r="B52" s="71" t="s">
        <v>420</v>
      </c>
      <c r="C52" s="71" t="s">
        <v>436</v>
      </c>
      <c r="D52" s="71"/>
      <c r="E52" s="72">
        <f>E53</f>
        <v>16050</v>
      </c>
    </row>
    <row r="53" spans="1:5" ht="26.25" customHeight="1">
      <c r="A53" s="69" t="s">
        <v>437</v>
      </c>
      <c r="B53" s="67" t="s">
        <v>420</v>
      </c>
      <c r="C53" s="66" t="s">
        <v>84</v>
      </c>
      <c r="D53" s="67"/>
      <c r="E53" s="68">
        <f>E54+E55</f>
        <v>16050</v>
      </c>
    </row>
    <row r="54" spans="1:5" ht="39" customHeight="1">
      <c r="A54" s="69" t="s">
        <v>68</v>
      </c>
      <c r="B54" s="66" t="s">
        <v>420</v>
      </c>
      <c r="C54" s="66" t="s">
        <v>84</v>
      </c>
      <c r="D54" s="67" t="s">
        <v>69</v>
      </c>
      <c r="E54" s="68">
        <v>14250</v>
      </c>
    </row>
    <row r="55" spans="1:5" ht="12.75" customHeight="1">
      <c r="A55" s="69" t="s">
        <v>311</v>
      </c>
      <c r="B55" s="66" t="s">
        <v>420</v>
      </c>
      <c r="C55" s="66" t="s">
        <v>84</v>
      </c>
      <c r="D55" s="67" t="s">
        <v>386</v>
      </c>
      <c r="E55" s="68">
        <v>1800</v>
      </c>
    </row>
    <row r="56" spans="1:5" ht="63.75" customHeight="1">
      <c r="A56" s="70" t="s">
        <v>164</v>
      </c>
      <c r="B56" s="71" t="s">
        <v>420</v>
      </c>
      <c r="C56" s="71" t="s">
        <v>348</v>
      </c>
      <c r="D56" s="71"/>
      <c r="E56" s="72">
        <f>E57</f>
        <v>1993</v>
      </c>
    </row>
    <row r="57" spans="1:5" ht="12.75" customHeight="1">
      <c r="A57" s="65" t="s">
        <v>349</v>
      </c>
      <c r="B57" s="66" t="s">
        <v>420</v>
      </c>
      <c r="C57" s="66" t="s">
        <v>284</v>
      </c>
      <c r="D57" s="67"/>
      <c r="E57" s="68">
        <f>E58</f>
        <v>1993</v>
      </c>
    </row>
    <row r="58" spans="1:5" ht="39" customHeight="1">
      <c r="A58" s="65" t="s">
        <v>68</v>
      </c>
      <c r="B58" s="66" t="s">
        <v>420</v>
      </c>
      <c r="C58" s="66" t="s">
        <v>284</v>
      </c>
      <c r="D58" s="67" t="s">
        <v>69</v>
      </c>
      <c r="E58" s="68">
        <v>1993</v>
      </c>
    </row>
    <row r="59" spans="1:5" ht="14.25" customHeight="1">
      <c r="A59" s="65" t="s">
        <v>92</v>
      </c>
      <c r="B59" s="67" t="s">
        <v>420</v>
      </c>
      <c r="C59" s="67" t="s">
        <v>354</v>
      </c>
      <c r="D59" s="67"/>
      <c r="E59" s="68">
        <f>E60</f>
        <v>333.5</v>
      </c>
    </row>
    <row r="60" spans="1:5" ht="39" customHeight="1">
      <c r="A60" s="82" t="s">
        <v>31</v>
      </c>
      <c r="B60" s="67" t="s">
        <v>420</v>
      </c>
      <c r="C60" s="67" t="s">
        <v>355</v>
      </c>
      <c r="D60" s="67"/>
      <c r="E60" s="68">
        <f>E61+E63</f>
        <v>333.5</v>
      </c>
    </row>
    <row r="61" spans="1:5" ht="24.75" customHeight="1">
      <c r="A61" s="82" t="s">
        <v>58</v>
      </c>
      <c r="B61" s="67" t="s">
        <v>420</v>
      </c>
      <c r="C61" s="67" t="s">
        <v>359</v>
      </c>
      <c r="D61" s="67"/>
      <c r="E61" s="68">
        <f>E62</f>
        <v>330</v>
      </c>
    </row>
    <row r="62" spans="1:5" ht="37.5" customHeight="1">
      <c r="A62" s="65" t="s">
        <v>68</v>
      </c>
      <c r="B62" s="67" t="s">
        <v>420</v>
      </c>
      <c r="C62" s="67" t="s">
        <v>359</v>
      </c>
      <c r="D62" s="67" t="s">
        <v>69</v>
      </c>
      <c r="E62" s="68">
        <v>330</v>
      </c>
    </row>
    <row r="63" spans="1:5" ht="26.25" customHeight="1">
      <c r="A63" s="65" t="s">
        <v>275</v>
      </c>
      <c r="B63" s="80" t="s">
        <v>420</v>
      </c>
      <c r="C63" s="67" t="s">
        <v>276</v>
      </c>
      <c r="D63" s="67"/>
      <c r="E63" s="68">
        <f>E64</f>
        <v>3.5</v>
      </c>
    </row>
    <row r="64" spans="1:5" ht="51.75" customHeight="1">
      <c r="A64" s="65" t="s">
        <v>55</v>
      </c>
      <c r="B64" s="80" t="s">
        <v>420</v>
      </c>
      <c r="C64" s="67" t="s">
        <v>361</v>
      </c>
      <c r="D64" s="67"/>
      <c r="E64" s="68">
        <f>E65</f>
        <v>3.5</v>
      </c>
    </row>
    <row r="65" spans="1:5" ht="37.5" customHeight="1">
      <c r="A65" s="65" t="s">
        <v>68</v>
      </c>
      <c r="B65" s="80" t="s">
        <v>420</v>
      </c>
      <c r="C65" s="67" t="s">
        <v>361</v>
      </c>
      <c r="D65" s="67" t="s">
        <v>69</v>
      </c>
      <c r="E65" s="68">
        <v>3.5</v>
      </c>
    </row>
    <row r="66" spans="1:5" ht="13.5" customHeight="1">
      <c r="A66" s="70" t="s">
        <v>423</v>
      </c>
      <c r="B66" s="83" t="s">
        <v>424</v>
      </c>
      <c r="C66" s="79"/>
      <c r="D66" s="79"/>
      <c r="E66" s="72">
        <f>E67</f>
        <v>278.3</v>
      </c>
    </row>
    <row r="67" spans="1:5" ht="12.75" customHeight="1">
      <c r="A67" s="84" t="s">
        <v>425</v>
      </c>
      <c r="B67" s="83" t="s">
        <v>426</v>
      </c>
      <c r="C67" s="79"/>
      <c r="D67" s="79"/>
      <c r="E67" s="72">
        <f>E68</f>
        <v>278.3</v>
      </c>
    </row>
    <row r="68" spans="1:5" ht="12" customHeight="1">
      <c r="A68" s="65" t="s">
        <v>92</v>
      </c>
      <c r="B68" s="67" t="s">
        <v>426</v>
      </c>
      <c r="C68" s="67" t="s">
        <v>354</v>
      </c>
      <c r="D68" s="67"/>
      <c r="E68" s="68">
        <f>E71</f>
        <v>278.3</v>
      </c>
    </row>
    <row r="69" spans="1:5" ht="25.5" customHeight="1">
      <c r="A69" s="82" t="s">
        <v>31</v>
      </c>
      <c r="B69" s="67" t="s">
        <v>426</v>
      </c>
      <c r="C69" s="67" t="s">
        <v>355</v>
      </c>
      <c r="D69" s="67"/>
      <c r="E69" s="68">
        <f>E70</f>
        <v>278.3</v>
      </c>
    </row>
    <row r="70" spans="1:5" ht="25.5" customHeight="1">
      <c r="A70" s="65" t="s">
        <v>274</v>
      </c>
      <c r="B70" s="67" t="s">
        <v>426</v>
      </c>
      <c r="C70" s="67" t="s">
        <v>273</v>
      </c>
      <c r="D70" s="67"/>
      <c r="E70" s="68">
        <f>E71</f>
        <v>278.3</v>
      </c>
    </row>
    <row r="71" spans="1:5" ht="40.5" customHeight="1">
      <c r="A71" s="65" t="s">
        <v>11</v>
      </c>
      <c r="B71" s="67" t="s">
        <v>426</v>
      </c>
      <c r="C71" s="67" t="s">
        <v>360</v>
      </c>
      <c r="D71" s="67"/>
      <c r="E71" s="68">
        <f>E72</f>
        <v>278.3</v>
      </c>
    </row>
    <row r="72" spans="1:5" ht="25.5" customHeight="1">
      <c r="A72" s="65" t="s">
        <v>172</v>
      </c>
      <c r="B72" s="67" t="s">
        <v>426</v>
      </c>
      <c r="C72" s="67" t="s">
        <v>360</v>
      </c>
      <c r="D72" s="67" t="s">
        <v>173</v>
      </c>
      <c r="E72" s="68">
        <v>278.3</v>
      </c>
    </row>
    <row r="73" spans="1:5" ht="25.5">
      <c r="A73" s="84" t="s">
        <v>300</v>
      </c>
      <c r="B73" s="71" t="s">
        <v>301</v>
      </c>
      <c r="C73" s="71"/>
      <c r="D73" s="71"/>
      <c r="E73" s="72">
        <f>E74+E81</f>
        <v>3106.8</v>
      </c>
    </row>
    <row r="74" spans="1:5" ht="38.25">
      <c r="A74" s="84" t="s">
        <v>398</v>
      </c>
      <c r="B74" s="71" t="s">
        <v>302</v>
      </c>
      <c r="C74" s="71"/>
      <c r="D74" s="71"/>
      <c r="E74" s="72">
        <f>E75</f>
        <v>1986.8</v>
      </c>
    </row>
    <row r="75" spans="1:5" ht="63.75">
      <c r="A75" s="70" t="s">
        <v>164</v>
      </c>
      <c r="B75" s="71" t="s">
        <v>302</v>
      </c>
      <c r="C75" s="71" t="s">
        <v>348</v>
      </c>
      <c r="D75" s="71"/>
      <c r="E75" s="72">
        <f>E76+E78</f>
        <v>1986.8</v>
      </c>
    </row>
    <row r="76" spans="1:5">
      <c r="A76" s="65" t="s">
        <v>353</v>
      </c>
      <c r="B76" s="66" t="s">
        <v>302</v>
      </c>
      <c r="C76" s="66" t="s">
        <v>285</v>
      </c>
      <c r="D76" s="67"/>
      <c r="E76" s="64">
        <f>E77</f>
        <v>835.7</v>
      </c>
    </row>
    <row r="77" spans="1:5" ht="39" customHeight="1">
      <c r="A77" s="69" t="s">
        <v>68</v>
      </c>
      <c r="B77" s="66" t="s">
        <v>302</v>
      </c>
      <c r="C77" s="66" t="s">
        <v>285</v>
      </c>
      <c r="D77" s="67" t="s">
        <v>69</v>
      </c>
      <c r="E77" s="64">
        <v>835.7</v>
      </c>
    </row>
    <row r="78" spans="1:5" ht="39" customHeight="1">
      <c r="A78" s="69" t="s">
        <v>177</v>
      </c>
      <c r="B78" s="66" t="s">
        <v>302</v>
      </c>
      <c r="C78" s="66" t="s">
        <v>165</v>
      </c>
      <c r="D78" s="67"/>
      <c r="E78" s="64">
        <f>E79</f>
        <v>1151.0999999999999</v>
      </c>
    </row>
    <row r="79" spans="1:5" ht="75" customHeight="1">
      <c r="A79" s="65" t="s">
        <v>212</v>
      </c>
      <c r="B79" s="66" t="s">
        <v>302</v>
      </c>
      <c r="C79" s="66" t="s">
        <v>380</v>
      </c>
      <c r="D79" s="67"/>
      <c r="E79" s="64">
        <f>E80</f>
        <v>1151.0999999999999</v>
      </c>
    </row>
    <row r="80" spans="1:5" ht="36" customHeight="1">
      <c r="A80" s="65" t="s">
        <v>68</v>
      </c>
      <c r="B80" s="66" t="s">
        <v>302</v>
      </c>
      <c r="C80" s="66" t="s">
        <v>380</v>
      </c>
      <c r="D80" s="67" t="s">
        <v>69</v>
      </c>
      <c r="E80" s="64">
        <v>1151.0999999999999</v>
      </c>
    </row>
    <row r="81" spans="1:5" ht="12.75" customHeight="1">
      <c r="A81" s="84" t="s">
        <v>351</v>
      </c>
      <c r="B81" s="71" t="s">
        <v>350</v>
      </c>
      <c r="C81" s="66"/>
      <c r="D81" s="71"/>
      <c r="E81" s="72">
        <f>E82</f>
        <v>1120</v>
      </c>
    </row>
    <row r="82" spans="1:5" ht="62.25" customHeight="1">
      <c r="A82" s="70" t="s">
        <v>164</v>
      </c>
      <c r="B82" s="71" t="s">
        <v>350</v>
      </c>
      <c r="C82" s="71" t="s">
        <v>348</v>
      </c>
      <c r="D82" s="71"/>
      <c r="E82" s="72">
        <f>E83</f>
        <v>1120</v>
      </c>
    </row>
    <row r="83" spans="1:5" ht="14.25" customHeight="1">
      <c r="A83" s="69" t="s">
        <v>352</v>
      </c>
      <c r="B83" s="66" t="s">
        <v>350</v>
      </c>
      <c r="C83" s="66" t="s">
        <v>286</v>
      </c>
      <c r="D83" s="67"/>
      <c r="E83" s="64">
        <f>E84</f>
        <v>1120</v>
      </c>
    </row>
    <row r="84" spans="1:5" ht="39" customHeight="1">
      <c r="A84" s="65" t="s">
        <v>68</v>
      </c>
      <c r="B84" s="66" t="s">
        <v>350</v>
      </c>
      <c r="C84" s="66" t="s">
        <v>286</v>
      </c>
      <c r="D84" s="67" t="s">
        <v>69</v>
      </c>
      <c r="E84" s="64">
        <v>1120</v>
      </c>
    </row>
    <row r="85" spans="1:5" ht="12" customHeight="1">
      <c r="A85" s="85" t="s">
        <v>262</v>
      </c>
      <c r="B85" s="74" t="s">
        <v>303</v>
      </c>
      <c r="C85" s="74"/>
      <c r="D85" s="74"/>
      <c r="E85" s="86">
        <f>E86+E90+E109</f>
        <v>57547.200000000004</v>
      </c>
    </row>
    <row r="86" spans="1:5" ht="12.75" customHeight="1">
      <c r="A86" s="84" t="s">
        <v>305</v>
      </c>
      <c r="B86" s="71" t="s">
        <v>304</v>
      </c>
      <c r="C86" s="71"/>
      <c r="D86" s="71"/>
      <c r="E86" s="72">
        <f>E87</f>
        <v>50</v>
      </c>
    </row>
    <row r="87" spans="1:5" ht="76.5">
      <c r="A87" s="70" t="s">
        <v>142</v>
      </c>
      <c r="B87" s="71" t="s">
        <v>304</v>
      </c>
      <c r="C87" s="71" t="s">
        <v>169</v>
      </c>
      <c r="D87" s="71"/>
      <c r="E87" s="72">
        <f>E88</f>
        <v>50</v>
      </c>
    </row>
    <row r="88" spans="1:5" ht="91.9">
      <c r="A88" s="65" t="s">
        <v>445</v>
      </c>
      <c r="B88" s="67" t="s">
        <v>304</v>
      </c>
      <c r="C88" s="66" t="s">
        <v>170</v>
      </c>
      <c r="D88" s="71"/>
      <c r="E88" s="68">
        <f>E89</f>
        <v>50</v>
      </c>
    </row>
    <row r="89" spans="1:5" ht="50.25" customHeight="1">
      <c r="A89" s="65" t="s">
        <v>113</v>
      </c>
      <c r="B89" s="67" t="s">
        <v>304</v>
      </c>
      <c r="C89" s="66" t="s">
        <v>170</v>
      </c>
      <c r="D89" s="67" t="s">
        <v>60</v>
      </c>
      <c r="E89" s="68">
        <v>50</v>
      </c>
    </row>
    <row r="90" spans="1:5">
      <c r="A90" s="84" t="s">
        <v>94</v>
      </c>
      <c r="B90" s="71" t="s">
        <v>18</v>
      </c>
      <c r="C90" s="71"/>
      <c r="D90" s="71"/>
      <c r="E90" s="72">
        <f>E91+E106</f>
        <v>53297.200000000004</v>
      </c>
    </row>
    <row r="91" spans="1:5" ht="102.75" customHeight="1">
      <c r="A91" s="70" t="s">
        <v>39</v>
      </c>
      <c r="B91" s="71" t="s">
        <v>18</v>
      </c>
      <c r="C91" s="71" t="s">
        <v>157</v>
      </c>
      <c r="D91" s="67"/>
      <c r="E91" s="72">
        <f>E92+E98+E103</f>
        <v>50997.200000000004</v>
      </c>
    </row>
    <row r="92" spans="1:5" ht="52.5">
      <c r="A92" s="65" t="s">
        <v>159</v>
      </c>
      <c r="B92" s="67" t="s">
        <v>18</v>
      </c>
      <c r="C92" s="66" t="s">
        <v>375</v>
      </c>
      <c r="D92" s="67"/>
      <c r="E92" s="68">
        <f>E93+E95</f>
        <v>44897.200000000004</v>
      </c>
    </row>
    <row r="93" spans="1:5" ht="26.25">
      <c r="A93" s="65" t="s">
        <v>160</v>
      </c>
      <c r="B93" s="67" t="s">
        <v>18</v>
      </c>
      <c r="C93" s="66" t="s">
        <v>185</v>
      </c>
      <c r="D93" s="67"/>
      <c r="E93" s="68">
        <f>E94</f>
        <v>43978.9</v>
      </c>
    </row>
    <row r="94" spans="1:5" ht="26.25">
      <c r="A94" s="65" t="s">
        <v>68</v>
      </c>
      <c r="B94" s="67" t="s">
        <v>18</v>
      </c>
      <c r="C94" s="66" t="s">
        <v>185</v>
      </c>
      <c r="D94" s="66" t="s">
        <v>69</v>
      </c>
      <c r="E94" s="68">
        <v>43978.9</v>
      </c>
    </row>
    <row r="95" spans="1:5" ht="39.4">
      <c r="A95" s="69" t="s">
        <v>177</v>
      </c>
      <c r="B95" s="67" t="s">
        <v>18</v>
      </c>
      <c r="C95" s="66" t="s">
        <v>54</v>
      </c>
      <c r="D95" s="67"/>
      <c r="E95" s="68">
        <f>E96</f>
        <v>918.3</v>
      </c>
    </row>
    <row r="96" spans="1:5" ht="78.75">
      <c r="A96" s="65" t="s">
        <v>448</v>
      </c>
      <c r="B96" s="67" t="s">
        <v>18</v>
      </c>
      <c r="C96" s="66" t="s">
        <v>53</v>
      </c>
      <c r="D96" s="67"/>
      <c r="E96" s="68">
        <f>E97</f>
        <v>918.3</v>
      </c>
    </row>
    <row r="97" spans="1:5" ht="26.25">
      <c r="A97" s="65" t="s">
        <v>68</v>
      </c>
      <c r="B97" s="67" t="s">
        <v>18</v>
      </c>
      <c r="C97" s="66" t="s">
        <v>53</v>
      </c>
      <c r="D97" s="67" t="s">
        <v>69</v>
      </c>
      <c r="E97" s="68">
        <f>551.9+366.4</f>
        <v>918.3</v>
      </c>
    </row>
    <row r="98" spans="1:5" ht="52.5">
      <c r="A98" s="65" t="s">
        <v>161</v>
      </c>
      <c r="B98" s="67" t="s">
        <v>18</v>
      </c>
      <c r="C98" s="66" t="s">
        <v>158</v>
      </c>
      <c r="D98" s="66"/>
      <c r="E98" s="68">
        <f>E99+E101</f>
        <v>5200</v>
      </c>
    </row>
    <row r="99" spans="1:5" ht="26.25">
      <c r="A99" s="65" t="s">
        <v>166</v>
      </c>
      <c r="B99" s="67" t="s">
        <v>18</v>
      </c>
      <c r="C99" s="66" t="s">
        <v>186</v>
      </c>
      <c r="D99" s="67"/>
      <c r="E99" s="68">
        <f>E100</f>
        <v>1710.5</v>
      </c>
    </row>
    <row r="100" spans="1:5" ht="26.25">
      <c r="A100" s="65" t="s">
        <v>68</v>
      </c>
      <c r="B100" s="67" t="s">
        <v>18</v>
      </c>
      <c r="C100" s="66" t="s">
        <v>186</v>
      </c>
      <c r="D100" s="67" t="s">
        <v>69</v>
      </c>
      <c r="E100" s="68">
        <v>1710.5</v>
      </c>
    </row>
    <row r="101" spans="1:5" ht="27" customHeight="1">
      <c r="A101" s="65" t="s">
        <v>167</v>
      </c>
      <c r="B101" s="67" t="s">
        <v>18</v>
      </c>
      <c r="C101" s="66" t="s">
        <v>187</v>
      </c>
      <c r="D101" s="67"/>
      <c r="E101" s="68">
        <f>E102</f>
        <v>3489.5</v>
      </c>
    </row>
    <row r="102" spans="1:5" ht="39.4">
      <c r="A102" s="65" t="s">
        <v>219</v>
      </c>
      <c r="B102" s="67" t="s">
        <v>18</v>
      </c>
      <c r="C102" s="66" t="s">
        <v>187</v>
      </c>
      <c r="D102" s="67" t="s">
        <v>60</v>
      </c>
      <c r="E102" s="68">
        <v>3489.5</v>
      </c>
    </row>
    <row r="103" spans="1:5" ht="52.5">
      <c r="A103" s="65" t="s">
        <v>168</v>
      </c>
      <c r="B103" s="67" t="s">
        <v>18</v>
      </c>
      <c r="C103" s="66" t="s">
        <v>162</v>
      </c>
      <c r="D103" s="67"/>
      <c r="E103" s="68">
        <f>E104</f>
        <v>900</v>
      </c>
    </row>
    <row r="104" spans="1:5" ht="39.4">
      <c r="A104" s="65" t="s">
        <v>376</v>
      </c>
      <c r="B104" s="67" t="s">
        <v>18</v>
      </c>
      <c r="C104" s="66" t="s">
        <v>188</v>
      </c>
      <c r="D104" s="67"/>
      <c r="E104" s="68">
        <f>E105</f>
        <v>900</v>
      </c>
    </row>
    <row r="105" spans="1:5" ht="26.25">
      <c r="A105" s="65" t="s">
        <v>68</v>
      </c>
      <c r="B105" s="67" t="s">
        <v>18</v>
      </c>
      <c r="C105" s="66" t="s">
        <v>188</v>
      </c>
      <c r="D105" s="67" t="s">
        <v>69</v>
      </c>
      <c r="E105" s="68">
        <v>900</v>
      </c>
    </row>
    <row r="106" spans="1:5" ht="63.75">
      <c r="A106" s="70" t="s">
        <v>164</v>
      </c>
      <c r="B106" s="71" t="s">
        <v>18</v>
      </c>
      <c r="C106" s="71" t="s">
        <v>348</v>
      </c>
      <c r="D106" s="71"/>
      <c r="E106" s="72">
        <f>E107</f>
        <v>2300</v>
      </c>
    </row>
    <row r="107" spans="1:5" ht="26.25">
      <c r="A107" s="65" t="s">
        <v>277</v>
      </c>
      <c r="B107" s="66" t="s">
        <v>18</v>
      </c>
      <c r="C107" s="66" t="s">
        <v>278</v>
      </c>
      <c r="D107" s="67"/>
      <c r="E107" s="68">
        <f>E108</f>
        <v>2300</v>
      </c>
    </row>
    <row r="108" spans="1:5" ht="26.25">
      <c r="A108" s="65" t="s">
        <v>68</v>
      </c>
      <c r="B108" s="66" t="s">
        <v>18</v>
      </c>
      <c r="C108" s="66" t="s">
        <v>278</v>
      </c>
      <c r="D108" s="67" t="s">
        <v>69</v>
      </c>
      <c r="E108" s="68">
        <v>2300</v>
      </c>
    </row>
    <row r="109" spans="1:5" ht="25.5">
      <c r="A109" s="84" t="s">
        <v>14</v>
      </c>
      <c r="B109" s="71" t="s">
        <v>15</v>
      </c>
      <c r="C109" s="71"/>
      <c r="D109" s="71"/>
      <c r="E109" s="72">
        <f>E110</f>
        <v>4200</v>
      </c>
    </row>
    <row r="110" spans="1:5" ht="76.5">
      <c r="A110" s="70" t="s">
        <v>33</v>
      </c>
      <c r="B110" s="71" t="s">
        <v>15</v>
      </c>
      <c r="C110" s="71" t="s">
        <v>34</v>
      </c>
      <c r="D110" s="71"/>
      <c r="E110" s="72">
        <f>E111+E113</f>
        <v>4200</v>
      </c>
    </row>
    <row r="111" spans="1:5" ht="39.4">
      <c r="A111" s="65" t="s">
        <v>36</v>
      </c>
      <c r="B111" s="67" t="s">
        <v>15</v>
      </c>
      <c r="C111" s="66" t="s">
        <v>35</v>
      </c>
      <c r="D111" s="66"/>
      <c r="E111" s="68">
        <f>E112</f>
        <v>1400</v>
      </c>
    </row>
    <row r="112" spans="1:5" ht="26.25">
      <c r="A112" s="65" t="s">
        <v>68</v>
      </c>
      <c r="B112" s="67" t="s">
        <v>15</v>
      </c>
      <c r="C112" s="66" t="s">
        <v>35</v>
      </c>
      <c r="D112" s="66" t="s">
        <v>69</v>
      </c>
      <c r="E112" s="68">
        <v>1400</v>
      </c>
    </row>
    <row r="113" spans="1:5" ht="26.25">
      <c r="A113" s="65" t="s">
        <v>37</v>
      </c>
      <c r="B113" s="67" t="s">
        <v>15</v>
      </c>
      <c r="C113" s="66" t="s">
        <v>38</v>
      </c>
      <c r="D113" s="66"/>
      <c r="E113" s="68">
        <f>E114</f>
        <v>2800</v>
      </c>
    </row>
    <row r="114" spans="1:5" ht="26.25">
      <c r="A114" s="65" t="s">
        <v>68</v>
      </c>
      <c r="B114" s="67" t="s">
        <v>15</v>
      </c>
      <c r="C114" s="66" t="s">
        <v>38</v>
      </c>
      <c r="D114" s="66" t="s">
        <v>69</v>
      </c>
      <c r="E114" s="68">
        <v>2800</v>
      </c>
    </row>
    <row r="115" spans="1:5">
      <c r="A115" s="85" t="s">
        <v>240</v>
      </c>
      <c r="B115" s="74" t="s">
        <v>307</v>
      </c>
      <c r="C115" s="74"/>
      <c r="D115" s="74"/>
      <c r="E115" s="86">
        <f>E116+E132+E144</f>
        <v>343127.3</v>
      </c>
    </row>
    <row r="116" spans="1:5">
      <c r="A116" s="85" t="s">
        <v>306</v>
      </c>
      <c r="B116" s="74" t="s">
        <v>308</v>
      </c>
      <c r="C116" s="74"/>
      <c r="D116" s="74"/>
      <c r="E116" s="86">
        <f>E117+E120+E123+E126</f>
        <v>89409</v>
      </c>
    </row>
    <row r="117" spans="1:5" ht="76.5">
      <c r="A117" s="84" t="s">
        <v>111</v>
      </c>
      <c r="B117" s="71" t="s">
        <v>308</v>
      </c>
      <c r="C117" s="71" t="s">
        <v>370</v>
      </c>
      <c r="D117" s="71"/>
      <c r="E117" s="72">
        <f>E118</f>
        <v>2420</v>
      </c>
    </row>
    <row r="118" spans="1:5" ht="26.25">
      <c r="A118" s="65" t="s">
        <v>392</v>
      </c>
      <c r="B118" s="66" t="s">
        <v>308</v>
      </c>
      <c r="C118" s="66" t="s">
        <v>184</v>
      </c>
      <c r="D118" s="66"/>
      <c r="E118" s="64">
        <f>E119</f>
        <v>2420</v>
      </c>
    </row>
    <row r="119" spans="1:5" ht="26.25">
      <c r="A119" s="65" t="s">
        <v>68</v>
      </c>
      <c r="B119" s="66" t="s">
        <v>308</v>
      </c>
      <c r="C119" s="66" t="s">
        <v>184</v>
      </c>
      <c r="D119" s="66" t="s">
        <v>69</v>
      </c>
      <c r="E119" s="64">
        <v>2420</v>
      </c>
    </row>
    <row r="120" spans="1:5" ht="80.25" customHeight="1">
      <c r="A120" s="70" t="s">
        <v>447</v>
      </c>
      <c r="B120" s="71" t="s">
        <v>308</v>
      </c>
      <c r="C120" s="71" t="s">
        <v>2</v>
      </c>
      <c r="D120" s="71"/>
      <c r="E120" s="72">
        <f>E121</f>
        <v>62900</v>
      </c>
    </row>
    <row r="121" spans="1:5" ht="39.4">
      <c r="A121" s="69" t="s">
        <v>438</v>
      </c>
      <c r="B121" s="66" t="s">
        <v>308</v>
      </c>
      <c r="C121" s="66" t="s">
        <v>85</v>
      </c>
      <c r="D121" s="71"/>
      <c r="E121" s="64">
        <f>E122</f>
        <v>62900</v>
      </c>
    </row>
    <row r="122" spans="1:5" ht="26.25">
      <c r="A122" s="65" t="s">
        <v>68</v>
      </c>
      <c r="B122" s="66" t="s">
        <v>308</v>
      </c>
      <c r="C122" s="66" t="s">
        <v>85</v>
      </c>
      <c r="D122" s="67" t="s">
        <v>69</v>
      </c>
      <c r="E122" s="64">
        <v>62900</v>
      </c>
    </row>
    <row r="123" spans="1:5" ht="62.25" customHeight="1">
      <c r="A123" s="70" t="s">
        <v>139</v>
      </c>
      <c r="B123" s="71" t="s">
        <v>308</v>
      </c>
      <c r="C123" s="87" t="s">
        <v>210</v>
      </c>
      <c r="D123" s="71"/>
      <c r="E123" s="72">
        <f>E124</f>
        <v>16700</v>
      </c>
    </row>
    <row r="124" spans="1:5" ht="26.25">
      <c r="A124" s="65" t="s">
        <v>141</v>
      </c>
      <c r="B124" s="66" t="s">
        <v>308</v>
      </c>
      <c r="C124" s="88" t="s">
        <v>211</v>
      </c>
      <c r="D124" s="67"/>
      <c r="E124" s="64">
        <f>E125</f>
        <v>16700</v>
      </c>
    </row>
    <row r="125" spans="1:5" ht="39.4">
      <c r="A125" s="65" t="s">
        <v>219</v>
      </c>
      <c r="B125" s="66" t="s">
        <v>308</v>
      </c>
      <c r="C125" s="88" t="s">
        <v>211</v>
      </c>
      <c r="D125" s="67" t="s">
        <v>60</v>
      </c>
      <c r="E125" s="64">
        <v>16700</v>
      </c>
    </row>
    <row r="126" spans="1:5">
      <c r="A126" s="65" t="s">
        <v>92</v>
      </c>
      <c r="B126" s="66" t="s">
        <v>308</v>
      </c>
      <c r="C126" s="67" t="s">
        <v>354</v>
      </c>
      <c r="D126" s="67"/>
      <c r="E126" s="64">
        <f>E127</f>
        <v>7389</v>
      </c>
    </row>
    <row r="127" spans="1:5" ht="39.4">
      <c r="A127" s="82" t="s">
        <v>31</v>
      </c>
      <c r="B127" s="66" t="s">
        <v>308</v>
      </c>
      <c r="C127" s="67" t="s">
        <v>355</v>
      </c>
      <c r="D127" s="67"/>
      <c r="E127" s="64">
        <f>E128+E130</f>
        <v>7389</v>
      </c>
    </row>
    <row r="128" spans="1:5" ht="26.25">
      <c r="A128" s="82" t="s">
        <v>58</v>
      </c>
      <c r="B128" s="66" t="s">
        <v>308</v>
      </c>
      <c r="C128" s="67" t="s">
        <v>359</v>
      </c>
      <c r="D128" s="67"/>
      <c r="E128" s="64">
        <f>E129</f>
        <v>889</v>
      </c>
    </row>
    <row r="129" spans="1:5" ht="26.25">
      <c r="A129" s="65" t="s">
        <v>68</v>
      </c>
      <c r="B129" s="66" t="s">
        <v>308</v>
      </c>
      <c r="C129" s="67" t="s">
        <v>359</v>
      </c>
      <c r="D129" s="67" t="s">
        <v>69</v>
      </c>
      <c r="E129" s="64">
        <v>889</v>
      </c>
    </row>
    <row r="130" spans="1:5" ht="26.25">
      <c r="A130" s="65" t="s">
        <v>137</v>
      </c>
      <c r="B130" s="66" t="s">
        <v>308</v>
      </c>
      <c r="C130" s="67" t="s">
        <v>136</v>
      </c>
      <c r="D130" s="89"/>
      <c r="E130" s="64">
        <f>E131</f>
        <v>6500</v>
      </c>
    </row>
    <row r="131" spans="1:5">
      <c r="A131" s="69" t="s">
        <v>311</v>
      </c>
      <c r="B131" s="66" t="s">
        <v>308</v>
      </c>
      <c r="C131" s="67" t="s">
        <v>136</v>
      </c>
      <c r="D131" s="80" t="s">
        <v>386</v>
      </c>
      <c r="E131" s="64">
        <v>6500</v>
      </c>
    </row>
    <row r="132" spans="1:5">
      <c r="A132" s="84" t="s">
        <v>242</v>
      </c>
      <c r="B132" s="71" t="s">
        <v>309</v>
      </c>
      <c r="C132" s="74"/>
      <c r="D132" s="71"/>
      <c r="E132" s="72">
        <f>E133+E140</f>
        <v>116763</v>
      </c>
    </row>
    <row r="133" spans="1:5" ht="89.25" customHeight="1">
      <c r="A133" s="70" t="s">
        <v>163</v>
      </c>
      <c r="B133" s="71" t="s">
        <v>309</v>
      </c>
      <c r="C133" s="71" t="s">
        <v>4</v>
      </c>
      <c r="D133" s="71"/>
      <c r="E133" s="72">
        <f>E134+E137</f>
        <v>108498</v>
      </c>
    </row>
    <row r="134" spans="1:5" ht="39.4">
      <c r="A134" s="73" t="s">
        <v>3</v>
      </c>
      <c r="B134" s="66" t="s">
        <v>309</v>
      </c>
      <c r="C134" s="66" t="s">
        <v>5</v>
      </c>
      <c r="D134" s="71"/>
      <c r="E134" s="64">
        <f>E135</f>
        <v>68340</v>
      </c>
    </row>
    <row r="135" spans="1:5" ht="26.25">
      <c r="A135" s="69" t="s">
        <v>6</v>
      </c>
      <c r="B135" s="66" t="s">
        <v>309</v>
      </c>
      <c r="C135" s="66" t="s">
        <v>87</v>
      </c>
      <c r="D135" s="67"/>
      <c r="E135" s="64">
        <f>E136</f>
        <v>68340</v>
      </c>
    </row>
    <row r="136" spans="1:5">
      <c r="A136" s="69" t="s">
        <v>311</v>
      </c>
      <c r="B136" s="66" t="s">
        <v>309</v>
      </c>
      <c r="C136" s="66" t="s">
        <v>87</v>
      </c>
      <c r="D136" s="66" t="s">
        <v>386</v>
      </c>
      <c r="E136" s="64">
        <v>68340</v>
      </c>
    </row>
    <row r="137" spans="1:5" ht="26.25">
      <c r="A137" s="73" t="s">
        <v>7</v>
      </c>
      <c r="B137" s="66" t="s">
        <v>309</v>
      </c>
      <c r="C137" s="66" t="s">
        <v>8</v>
      </c>
      <c r="D137" s="66"/>
      <c r="E137" s="64">
        <f>E138</f>
        <v>40158</v>
      </c>
    </row>
    <row r="138" spans="1:5" s="31" customFormat="1" ht="26.25">
      <c r="A138" s="69" t="s">
        <v>9</v>
      </c>
      <c r="B138" s="66" t="s">
        <v>309</v>
      </c>
      <c r="C138" s="66" t="s">
        <v>88</v>
      </c>
      <c r="D138" s="67"/>
      <c r="E138" s="64">
        <f>E139</f>
        <v>40158</v>
      </c>
    </row>
    <row r="139" spans="1:5" s="31" customFormat="1" ht="26.25">
      <c r="A139" s="65" t="s">
        <v>68</v>
      </c>
      <c r="B139" s="66" t="s">
        <v>309</v>
      </c>
      <c r="C139" s="66" t="s">
        <v>88</v>
      </c>
      <c r="D139" s="67" t="s">
        <v>69</v>
      </c>
      <c r="E139" s="64">
        <v>40158</v>
      </c>
    </row>
    <row r="140" spans="1:5" s="31" customFormat="1" ht="63.75" customHeight="1">
      <c r="A140" s="70" t="s">
        <v>1</v>
      </c>
      <c r="B140" s="71" t="s">
        <v>309</v>
      </c>
      <c r="C140" s="71" t="s">
        <v>10</v>
      </c>
      <c r="D140" s="71"/>
      <c r="E140" s="72">
        <f>E141</f>
        <v>8265</v>
      </c>
    </row>
    <row r="141" spans="1:5" s="31" customFormat="1" ht="39.4">
      <c r="A141" s="69" t="s">
        <v>144</v>
      </c>
      <c r="B141" s="66" t="s">
        <v>309</v>
      </c>
      <c r="C141" s="66" t="s">
        <v>434</v>
      </c>
      <c r="D141" s="67"/>
      <c r="E141" s="64">
        <f>E142+E143</f>
        <v>8265</v>
      </c>
    </row>
    <row r="142" spans="1:5" s="31" customFormat="1" ht="26.25">
      <c r="A142" s="65" t="s">
        <v>68</v>
      </c>
      <c r="B142" s="66" t="s">
        <v>309</v>
      </c>
      <c r="C142" s="66" t="s">
        <v>434</v>
      </c>
      <c r="D142" s="67" t="s">
        <v>69</v>
      </c>
      <c r="E142" s="64">
        <v>2665</v>
      </c>
    </row>
    <row r="143" spans="1:5" s="31" customFormat="1">
      <c r="A143" s="69" t="s">
        <v>311</v>
      </c>
      <c r="B143" s="66" t="s">
        <v>309</v>
      </c>
      <c r="C143" s="66" t="s">
        <v>434</v>
      </c>
      <c r="D143" s="67" t="s">
        <v>386</v>
      </c>
      <c r="E143" s="64">
        <v>5600</v>
      </c>
    </row>
    <row r="144" spans="1:5">
      <c r="A144" s="84" t="s">
        <v>266</v>
      </c>
      <c r="B144" s="71" t="s">
        <v>310</v>
      </c>
      <c r="C144" s="67"/>
      <c r="D144" s="71"/>
      <c r="E144" s="72">
        <f>E145+E149+E169</f>
        <v>136955.29999999999</v>
      </c>
    </row>
    <row r="145" spans="1:6" ht="76.5" customHeight="1">
      <c r="A145" s="70" t="s">
        <v>447</v>
      </c>
      <c r="B145" s="71" t="s">
        <v>310</v>
      </c>
      <c r="C145" s="71" t="s">
        <v>2</v>
      </c>
      <c r="D145" s="71"/>
      <c r="E145" s="72">
        <f>E146</f>
        <v>6700</v>
      </c>
    </row>
    <row r="146" spans="1:6" ht="39.4">
      <c r="A146" s="69" t="s">
        <v>221</v>
      </c>
      <c r="B146" s="66" t="s">
        <v>310</v>
      </c>
      <c r="C146" s="66" t="s">
        <v>86</v>
      </c>
      <c r="D146" s="71"/>
      <c r="E146" s="64">
        <f>E147+E148</f>
        <v>6700</v>
      </c>
    </row>
    <row r="147" spans="1:6" ht="26.25">
      <c r="A147" s="65" t="s">
        <v>68</v>
      </c>
      <c r="B147" s="66" t="s">
        <v>310</v>
      </c>
      <c r="C147" s="66" t="s">
        <v>86</v>
      </c>
      <c r="D147" s="67" t="s">
        <v>69</v>
      </c>
      <c r="E147" s="64">
        <v>2950</v>
      </c>
      <c r="F147" s="32"/>
    </row>
    <row r="148" spans="1:6">
      <c r="A148" s="69" t="s">
        <v>311</v>
      </c>
      <c r="B148" s="66" t="s">
        <v>309</v>
      </c>
      <c r="C148" s="66" t="s">
        <v>86</v>
      </c>
      <c r="D148" s="67" t="s">
        <v>386</v>
      </c>
      <c r="E148" s="64">
        <v>3750</v>
      </c>
      <c r="F148" s="32"/>
    </row>
    <row r="149" spans="1:6" ht="66.75" customHeight="1">
      <c r="A149" s="70" t="s">
        <v>147</v>
      </c>
      <c r="B149" s="71" t="s">
        <v>310</v>
      </c>
      <c r="C149" s="76" t="s">
        <v>312</v>
      </c>
      <c r="D149" s="71"/>
      <c r="E149" s="72">
        <f>E150+E157+E160+E163</f>
        <v>118285.4</v>
      </c>
      <c r="F149" s="32"/>
    </row>
    <row r="150" spans="1:6" ht="87.75" customHeight="1">
      <c r="A150" s="75" t="s">
        <v>145</v>
      </c>
      <c r="B150" s="71" t="s">
        <v>310</v>
      </c>
      <c r="C150" s="66" t="s">
        <v>313</v>
      </c>
      <c r="D150" s="76"/>
      <c r="E150" s="72">
        <f>E151+E154</f>
        <v>3969.2</v>
      </c>
      <c r="F150" s="32"/>
    </row>
    <row r="151" spans="1:6" ht="26.25">
      <c r="A151" s="65" t="s">
        <v>314</v>
      </c>
      <c r="B151" s="66" t="s">
        <v>310</v>
      </c>
      <c r="C151" s="66" t="s">
        <v>222</v>
      </c>
      <c r="D151" s="67"/>
      <c r="E151" s="64">
        <f>E152</f>
        <v>3769.2</v>
      </c>
      <c r="F151" s="32"/>
    </row>
    <row r="152" spans="1:6" ht="26.25">
      <c r="A152" s="65" t="s">
        <v>316</v>
      </c>
      <c r="B152" s="66" t="s">
        <v>310</v>
      </c>
      <c r="C152" s="66" t="s">
        <v>269</v>
      </c>
      <c r="D152" s="67"/>
      <c r="E152" s="64">
        <f>E153</f>
        <v>3769.2</v>
      </c>
      <c r="F152" s="32"/>
    </row>
    <row r="153" spans="1:6" ht="26.25">
      <c r="A153" s="65" t="s">
        <v>68</v>
      </c>
      <c r="B153" s="66" t="s">
        <v>310</v>
      </c>
      <c r="C153" s="66" t="s">
        <v>269</v>
      </c>
      <c r="D153" s="67" t="s">
        <v>69</v>
      </c>
      <c r="E153" s="64">
        <v>3769.2</v>
      </c>
      <c r="F153" s="32"/>
    </row>
    <row r="154" spans="1:6" ht="52.5">
      <c r="A154" s="65" t="s">
        <v>168</v>
      </c>
      <c r="B154" s="66" t="s">
        <v>310</v>
      </c>
      <c r="C154" s="66" t="s">
        <v>315</v>
      </c>
      <c r="D154" s="67"/>
      <c r="E154" s="64">
        <f>E155</f>
        <v>200</v>
      </c>
      <c r="F154" s="32"/>
    </row>
    <row r="155" spans="1:6">
      <c r="A155" s="65" t="s">
        <v>317</v>
      </c>
      <c r="B155" s="66" t="s">
        <v>310</v>
      </c>
      <c r="C155" s="66" t="s">
        <v>270</v>
      </c>
      <c r="D155" s="67"/>
      <c r="E155" s="64">
        <f>E156</f>
        <v>200</v>
      </c>
      <c r="F155" s="32"/>
    </row>
    <row r="156" spans="1:6" ht="26.25">
      <c r="A156" s="65" t="s">
        <v>68</v>
      </c>
      <c r="B156" s="66" t="s">
        <v>310</v>
      </c>
      <c r="C156" s="66" t="s">
        <v>270</v>
      </c>
      <c r="D156" s="67" t="s">
        <v>69</v>
      </c>
      <c r="E156" s="64">
        <v>200</v>
      </c>
      <c r="F156" s="32"/>
    </row>
    <row r="157" spans="1:6" ht="76.5">
      <c r="A157" s="75" t="s">
        <v>146</v>
      </c>
      <c r="B157" s="71" t="s">
        <v>310</v>
      </c>
      <c r="C157" s="76" t="s">
        <v>318</v>
      </c>
      <c r="D157" s="71"/>
      <c r="E157" s="72">
        <f>E158</f>
        <v>8633.2000000000007</v>
      </c>
      <c r="F157" s="32"/>
    </row>
    <row r="158" spans="1:6">
      <c r="A158" s="65" t="s">
        <v>319</v>
      </c>
      <c r="B158" s="66" t="s">
        <v>310</v>
      </c>
      <c r="C158" s="66" t="s">
        <v>271</v>
      </c>
      <c r="D158" s="67"/>
      <c r="E158" s="64">
        <f>E159</f>
        <v>8633.2000000000007</v>
      </c>
      <c r="F158" s="32"/>
    </row>
    <row r="159" spans="1:6" ht="26.25">
      <c r="A159" s="65" t="s">
        <v>68</v>
      </c>
      <c r="B159" s="66" t="s">
        <v>310</v>
      </c>
      <c r="C159" s="66" t="s">
        <v>271</v>
      </c>
      <c r="D159" s="67" t="s">
        <v>69</v>
      </c>
      <c r="E159" s="64">
        <v>8633.2000000000007</v>
      </c>
      <c r="F159" s="32"/>
    </row>
    <row r="160" spans="1:6" ht="84.75" customHeight="1">
      <c r="A160" s="75" t="s">
        <v>143</v>
      </c>
      <c r="B160" s="71" t="s">
        <v>310</v>
      </c>
      <c r="C160" s="76" t="s">
        <v>321</v>
      </c>
      <c r="D160" s="77"/>
      <c r="E160" s="72">
        <f>E161</f>
        <v>560</v>
      </c>
      <c r="F160" s="32"/>
    </row>
    <row r="161" spans="1:6" ht="26.25">
      <c r="A161" s="65" t="s">
        <v>320</v>
      </c>
      <c r="B161" s="66" t="s">
        <v>310</v>
      </c>
      <c r="C161" s="66" t="s">
        <v>272</v>
      </c>
      <c r="D161" s="67"/>
      <c r="E161" s="64">
        <f>E162</f>
        <v>560</v>
      </c>
      <c r="F161" s="32"/>
    </row>
    <row r="162" spans="1:6">
      <c r="A162" s="65" t="s">
        <v>365</v>
      </c>
      <c r="B162" s="66" t="s">
        <v>310</v>
      </c>
      <c r="C162" s="66" t="s">
        <v>272</v>
      </c>
      <c r="D162" s="67" t="s">
        <v>366</v>
      </c>
      <c r="E162" s="64">
        <v>560</v>
      </c>
      <c r="F162" s="32"/>
    </row>
    <row r="163" spans="1:6" ht="85.5" customHeight="1">
      <c r="A163" s="75" t="s">
        <v>149</v>
      </c>
      <c r="B163" s="71" t="s">
        <v>310</v>
      </c>
      <c r="C163" s="76" t="s">
        <v>322</v>
      </c>
      <c r="D163" s="77"/>
      <c r="E163" s="72">
        <f>E164</f>
        <v>105123</v>
      </c>
      <c r="F163" s="32"/>
    </row>
    <row r="164" spans="1:6" ht="39.4">
      <c r="A164" s="65" t="s">
        <v>325</v>
      </c>
      <c r="B164" s="66" t="s">
        <v>310</v>
      </c>
      <c r="C164" s="66">
        <v>1140100000</v>
      </c>
      <c r="D164" s="77"/>
      <c r="E164" s="64">
        <f>E165+E167</f>
        <v>105123</v>
      </c>
      <c r="F164" s="32"/>
    </row>
    <row r="165" spans="1:6" ht="26.25">
      <c r="A165" s="65" t="s">
        <v>323</v>
      </c>
      <c r="B165" s="66" t="s">
        <v>310</v>
      </c>
      <c r="C165" s="66" t="s">
        <v>279</v>
      </c>
      <c r="D165" s="67"/>
      <c r="E165" s="64">
        <f>E166</f>
        <v>103048.2</v>
      </c>
      <c r="F165" s="32"/>
    </row>
    <row r="166" spans="1:6" ht="26.25">
      <c r="A166" s="65" t="s">
        <v>68</v>
      </c>
      <c r="B166" s="66" t="s">
        <v>310</v>
      </c>
      <c r="C166" s="66" t="s">
        <v>279</v>
      </c>
      <c r="D166" s="67" t="s">
        <v>69</v>
      </c>
      <c r="E166" s="64">
        <v>103048.2</v>
      </c>
      <c r="F166" s="32"/>
    </row>
    <row r="167" spans="1:6">
      <c r="A167" s="65" t="s">
        <v>324</v>
      </c>
      <c r="B167" s="66" t="s">
        <v>310</v>
      </c>
      <c r="C167" s="66" t="s">
        <v>369</v>
      </c>
      <c r="D167" s="67"/>
      <c r="E167" s="64">
        <f>E168</f>
        <v>2074.8000000000002</v>
      </c>
      <c r="F167" s="32"/>
    </row>
    <row r="168" spans="1:6" ht="39.4">
      <c r="A168" s="65" t="s">
        <v>219</v>
      </c>
      <c r="B168" s="66" t="s">
        <v>310</v>
      </c>
      <c r="C168" s="66" t="s">
        <v>369</v>
      </c>
      <c r="D168" s="67" t="s">
        <v>60</v>
      </c>
      <c r="E168" s="64">
        <v>2074.8000000000002</v>
      </c>
      <c r="F168" s="32"/>
    </row>
    <row r="169" spans="1:6" ht="63.75">
      <c r="A169" s="70" t="s">
        <v>378</v>
      </c>
      <c r="B169" s="71" t="s">
        <v>310</v>
      </c>
      <c r="C169" s="71" t="s">
        <v>379</v>
      </c>
      <c r="D169" s="71"/>
      <c r="E169" s="72">
        <f>E170</f>
        <v>11969.9</v>
      </c>
      <c r="F169" s="32"/>
    </row>
    <row r="170" spans="1:6" ht="26.25">
      <c r="A170" s="73" t="s">
        <v>371</v>
      </c>
      <c r="B170" s="66" t="s">
        <v>310</v>
      </c>
      <c r="C170" s="66" t="s">
        <v>373</v>
      </c>
      <c r="D170" s="67"/>
      <c r="E170" s="64">
        <f>E171+E173</f>
        <v>11969.9</v>
      </c>
      <c r="F170" s="32"/>
    </row>
    <row r="171" spans="1:6" ht="26.25">
      <c r="A171" s="73" t="s">
        <v>372</v>
      </c>
      <c r="B171" s="66" t="s">
        <v>310</v>
      </c>
      <c r="C171" s="66" t="s">
        <v>374</v>
      </c>
      <c r="D171" s="66"/>
      <c r="E171" s="64">
        <f>E172</f>
        <v>419.9</v>
      </c>
      <c r="F171" s="32"/>
    </row>
    <row r="172" spans="1:6" ht="26.25">
      <c r="A172" s="65" t="s">
        <v>68</v>
      </c>
      <c r="B172" s="66" t="s">
        <v>310</v>
      </c>
      <c r="C172" s="66" t="s">
        <v>374</v>
      </c>
      <c r="D172" s="66" t="s">
        <v>69</v>
      </c>
      <c r="E172" s="64">
        <v>419.9</v>
      </c>
      <c r="F172" s="32"/>
    </row>
    <row r="173" spans="1:6" ht="91.9">
      <c r="A173" s="69" t="s">
        <v>124</v>
      </c>
      <c r="B173" s="66" t="s">
        <v>310</v>
      </c>
      <c r="C173" s="66" t="s">
        <v>45</v>
      </c>
      <c r="D173" s="67"/>
      <c r="E173" s="64">
        <f>E174</f>
        <v>11550</v>
      </c>
      <c r="F173" s="32"/>
    </row>
    <row r="174" spans="1:6" ht="26.25">
      <c r="A174" s="65" t="s">
        <v>68</v>
      </c>
      <c r="B174" s="66" t="s">
        <v>310</v>
      </c>
      <c r="C174" s="66" t="s">
        <v>45</v>
      </c>
      <c r="D174" s="67" t="s">
        <v>69</v>
      </c>
      <c r="E174" s="64">
        <v>11550</v>
      </c>
      <c r="F174" s="32"/>
    </row>
    <row r="175" spans="1:6" ht="12.75" customHeight="1">
      <c r="A175" s="84" t="s">
        <v>412</v>
      </c>
      <c r="B175" s="71" t="s">
        <v>413</v>
      </c>
      <c r="C175" s="79"/>
      <c r="D175" s="79"/>
      <c r="E175" s="72">
        <f>E176</f>
        <v>397</v>
      </c>
    </row>
    <row r="176" spans="1:6" ht="12.75" customHeight="1">
      <c r="A176" s="84" t="s">
        <v>95</v>
      </c>
      <c r="B176" s="71" t="s">
        <v>414</v>
      </c>
      <c r="C176" s="79"/>
      <c r="D176" s="79"/>
      <c r="E176" s="64">
        <f>E177</f>
        <v>397</v>
      </c>
    </row>
    <row r="177" spans="1:5" ht="74.25" customHeight="1">
      <c r="A177" s="70" t="s">
        <v>193</v>
      </c>
      <c r="B177" s="67" t="s">
        <v>414</v>
      </c>
      <c r="C177" s="71" t="s">
        <v>336</v>
      </c>
      <c r="D177" s="80"/>
      <c r="E177" s="64">
        <f>E178</f>
        <v>397</v>
      </c>
    </row>
    <row r="178" spans="1:5" ht="28.5" customHeight="1">
      <c r="A178" s="69" t="s">
        <v>342</v>
      </c>
      <c r="B178" s="67" t="s">
        <v>414</v>
      </c>
      <c r="C178" s="66" t="s">
        <v>337</v>
      </c>
      <c r="D178" s="80"/>
      <c r="E178" s="64">
        <f>E179+E181</f>
        <v>397</v>
      </c>
    </row>
    <row r="179" spans="1:5" ht="30.75" customHeight="1">
      <c r="A179" s="69" t="s">
        <v>344</v>
      </c>
      <c r="B179" s="67" t="s">
        <v>414</v>
      </c>
      <c r="C179" s="66" t="s">
        <v>280</v>
      </c>
      <c r="D179" s="80"/>
      <c r="E179" s="64">
        <f>E180</f>
        <v>147</v>
      </c>
    </row>
    <row r="180" spans="1:5" ht="30" customHeight="1">
      <c r="A180" s="65" t="s">
        <v>68</v>
      </c>
      <c r="B180" s="67" t="s">
        <v>414</v>
      </c>
      <c r="C180" s="66" t="s">
        <v>280</v>
      </c>
      <c r="D180" s="80" t="s">
        <v>69</v>
      </c>
      <c r="E180" s="64">
        <v>147</v>
      </c>
    </row>
    <row r="181" spans="1:5" ht="24.75" customHeight="1">
      <c r="A181" s="69" t="s">
        <v>347</v>
      </c>
      <c r="B181" s="67" t="s">
        <v>414</v>
      </c>
      <c r="C181" s="66" t="s">
        <v>281</v>
      </c>
      <c r="D181" s="80"/>
      <c r="E181" s="64">
        <f>E182</f>
        <v>250</v>
      </c>
    </row>
    <row r="182" spans="1:5" ht="40.5" customHeight="1">
      <c r="A182" s="65" t="s">
        <v>68</v>
      </c>
      <c r="B182" s="67" t="s">
        <v>414</v>
      </c>
      <c r="C182" s="66" t="s">
        <v>281</v>
      </c>
      <c r="D182" s="80" t="s">
        <v>69</v>
      </c>
      <c r="E182" s="64">
        <v>250</v>
      </c>
    </row>
    <row r="183" spans="1:5">
      <c r="A183" s="85" t="s">
        <v>16</v>
      </c>
      <c r="B183" s="74" t="s">
        <v>387</v>
      </c>
      <c r="C183" s="71"/>
      <c r="D183" s="71"/>
      <c r="E183" s="72">
        <f>E184</f>
        <v>37404.399999999994</v>
      </c>
    </row>
    <row r="184" spans="1:5">
      <c r="A184" s="84" t="s">
        <v>258</v>
      </c>
      <c r="B184" s="71" t="s">
        <v>388</v>
      </c>
      <c r="C184" s="71"/>
      <c r="D184" s="71"/>
      <c r="E184" s="72">
        <f>E185</f>
        <v>37404.399999999994</v>
      </c>
    </row>
    <row r="185" spans="1:5" ht="89.25">
      <c r="A185" s="70" t="s">
        <v>150</v>
      </c>
      <c r="B185" s="71" t="s">
        <v>388</v>
      </c>
      <c r="C185" s="71" t="s">
        <v>326</v>
      </c>
      <c r="D185" s="71"/>
      <c r="E185" s="72">
        <f>E186+E198</f>
        <v>37404.399999999994</v>
      </c>
    </row>
    <row r="186" spans="1:5" ht="138.75" customHeight="1">
      <c r="A186" s="75" t="s">
        <v>151</v>
      </c>
      <c r="B186" s="71" t="s">
        <v>388</v>
      </c>
      <c r="C186" s="77" t="s">
        <v>327</v>
      </c>
      <c r="D186" s="71"/>
      <c r="E186" s="72">
        <f>E187</f>
        <v>35005.199999999997</v>
      </c>
    </row>
    <row r="187" spans="1:5" ht="30" customHeight="1">
      <c r="A187" s="65" t="s">
        <v>328</v>
      </c>
      <c r="B187" s="67" t="s">
        <v>388</v>
      </c>
      <c r="C187" s="66" t="s">
        <v>329</v>
      </c>
      <c r="D187" s="71"/>
      <c r="E187" s="72">
        <f>E188+E193+E195</f>
        <v>35005.199999999997</v>
      </c>
    </row>
    <row r="188" spans="1:5" ht="28.5" customHeight="1">
      <c r="A188" s="65" t="s">
        <v>330</v>
      </c>
      <c r="B188" s="67" t="s">
        <v>388</v>
      </c>
      <c r="C188" s="66" t="s">
        <v>402</v>
      </c>
      <c r="D188" s="67"/>
      <c r="E188" s="68">
        <f>E189+E190+E191+E192</f>
        <v>19720.8</v>
      </c>
    </row>
    <row r="189" spans="1:5" ht="26.25" customHeight="1">
      <c r="A189" s="65" t="s">
        <v>381</v>
      </c>
      <c r="B189" s="67" t="s">
        <v>388</v>
      </c>
      <c r="C189" s="66" t="s">
        <v>402</v>
      </c>
      <c r="D189" s="67" t="s">
        <v>382</v>
      </c>
      <c r="E189" s="68">
        <v>12867.8</v>
      </c>
    </row>
    <row r="190" spans="1:5" ht="27" customHeight="1">
      <c r="A190" s="65" t="s">
        <v>68</v>
      </c>
      <c r="B190" s="67" t="s">
        <v>388</v>
      </c>
      <c r="C190" s="66" t="s">
        <v>402</v>
      </c>
      <c r="D190" s="67" t="s">
        <v>69</v>
      </c>
      <c r="E190" s="68">
        <v>6638</v>
      </c>
    </row>
    <row r="191" spans="1:5" ht="12.75" customHeight="1">
      <c r="A191" s="65" t="s">
        <v>253</v>
      </c>
      <c r="B191" s="67" t="s">
        <v>388</v>
      </c>
      <c r="C191" s="66" t="s">
        <v>402</v>
      </c>
      <c r="D191" s="67" t="s">
        <v>252</v>
      </c>
      <c r="E191" s="68">
        <v>35</v>
      </c>
    </row>
    <row r="192" spans="1:5" ht="12.75" customHeight="1">
      <c r="A192" s="65" t="s">
        <v>103</v>
      </c>
      <c r="B192" s="67" t="s">
        <v>388</v>
      </c>
      <c r="C192" s="66" t="s">
        <v>402</v>
      </c>
      <c r="D192" s="67" t="s">
        <v>383</v>
      </c>
      <c r="E192" s="68">
        <v>180</v>
      </c>
    </row>
    <row r="193" spans="1:5">
      <c r="A193" s="65" t="s">
        <v>331</v>
      </c>
      <c r="B193" s="67" t="s">
        <v>388</v>
      </c>
      <c r="C193" s="66" t="s">
        <v>399</v>
      </c>
      <c r="D193" s="79"/>
      <c r="E193" s="64">
        <f>E194</f>
        <v>4400</v>
      </c>
    </row>
    <row r="194" spans="1:5" ht="26.25">
      <c r="A194" s="65" t="s">
        <v>68</v>
      </c>
      <c r="B194" s="67" t="s">
        <v>388</v>
      </c>
      <c r="C194" s="66" t="s">
        <v>399</v>
      </c>
      <c r="D194" s="67" t="s">
        <v>69</v>
      </c>
      <c r="E194" s="64">
        <v>4400</v>
      </c>
    </row>
    <row r="195" spans="1:5" ht="39.4">
      <c r="A195" s="69" t="s">
        <v>177</v>
      </c>
      <c r="B195" s="67" t="s">
        <v>388</v>
      </c>
      <c r="C195" s="66" t="s">
        <v>98</v>
      </c>
      <c r="D195" s="66"/>
      <c r="E195" s="64">
        <f>E196</f>
        <v>10884.4</v>
      </c>
    </row>
    <row r="196" spans="1:5" ht="39.4">
      <c r="A196" s="69" t="s">
        <v>215</v>
      </c>
      <c r="B196" s="67" t="s">
        <v>388</v>
      </c>
      <c r="C196" s="66" t="s">
        <v>216</v>
      </c>
      <c r="D196" s="67"/>
      <c r="E196" s="64">
        <f>E197</f>
        <v>10884.4</v>
      </c>
    </row>
    <row r="197" spans="1:5" ht="26.25">
      <c r="A197" s="65" t="s">
        <v>381</v>
      </c>
      <c r="B197" s="67" t="s">
        <v>388</v>
      </c>
      <c r="C197" s="66" t="s">
        <v>216</v>
      </c>
      <c r="D197" s="67" t="s">
        <v>382</v>
      </c>
      <c r="E197" s="64">
        <v>10884.4</v>
      </c>
    </row>
    <row r="198" spans="1:5" ht="138" customHeight="1">
      <c r="A198" s="75" t="s">
        <v>152</v>
      </c>
      <c r="B198" s="71" t="s">
        <v>388</v>
      </c>
      <c r="C198" s="77" t="s">
        <v>332</v>
      </c>
      <c r="D198" s="71"/>
      <c r="E198" s="72">
        <f>E199</f>
        <v>2399.1999999999998</v>
      </c>
    </row>
    <row r="199" spans="1:5" ht="26.25">
      <c r="A199" s="65" t="s">
        <v>334</v>
      </c>
      <c r="B199" s="67" t="s">
        <v>388</v>
      </c>
      <c r="C199" s="66" t="s">
        <v>333</v>
      </c>
      <c r="D199" s="71"/>
      <c r="E199" s="72">
        <f>E200+E203+E205</f>
        <v>2399.1999999999998</v>
      </c>
    </row>
    <row r="200" spans="1:5" ht="25.5" customHeight="1">
      <c r="A200" s="65" t="s">
        <v>330</v>
      </c>
      <c r="B200" s="67" t="s">
        <v>388</v>
      </c>
      <c r="C200" s="66" t="s">
        <v>400</v>
      </c>
      <c r="D200" s="67"/>
      <c r="E200" s="64">
        <f>E201+E202</f>
        <v>1340.8</v>
      </c>
    </row>
    <row r="201" spans="1:5" ht="24.75" customHeight="1">
      <c r="A201" s="65" t="s">
        <v>381</v>
      </c>
      <c r="B201" s="67" t="s">
        <v>388</v>
      </c>
      <c r="C201" s="66" t="s">
        <v>400</v>
      </c>
      <c r="D201" s="67" t="s">
        <v>382</v>
      </c>
      <c r="E201" s="64">
        <v>1100.8</v>
      </c>
    </row>
    <row r="202" spans="1:5" ht="38.25" customHeight="1">
      <c r="A202" s="65" t="s">
        <v>68</v>
      </c>
      <c r="B202" s="67" t="s">
        <v>388</v>
      </c>
      <c r="C202" s="66" t="s">
        <v>400</v>
      </c>
      <c r="D202" s="80" t="s">
        <v>69</v>
      </c>
      <c r="E202" s="64">
        <v>240</v>
      </c>
    </row>
    <row r="203" spans="1:5" ht="15" customHeight="1">
      <c r="A203" s="65" t="s">
        <v>251</v>
      </c>
      <c r="B203" s="67" t="s">
        <v>388</v>
      </c>
      <c r="C203" s="66" t="s">
        <v>401</v>
      </c>
      <c r="D203" s="71"/>
      <c r="E203" s="64">
        <f>E204</f>
        <v>400</v>
      </c>
    </row>
    <row r="204" spans="1:5" ht="38.25" customHeight="1">
      <c r="A204" s="65" t="s">
        <v>68</v>
      </c>
      <c r="B204" s="67" t="s">
        <v>388</v>
      </c>
      <c r="C204" s="66" t="s">
        <v>401</v>
      </c>
      <c r="D204" s="67" t="s">
        <v>69</v>
      </c>
      <c r="E204" s="64">
        <v>400</v>
      </c>
    </row>
    <row r="205" spans="1:5" ht="38.25" customHeight="1">
      <c r="A205" s="69" t="s">
        <v>177</v>
      </c>
      <c r="B205" s="67">
        <v>905</v>
      </c>
      <c r="C205" s="66" t="s">
        <v>97</v>
      </c>
      <c r="D205" s="66"/>
      <c r="E205" s="64">
        <f>E206</f>
        <v>658.4</v>
      </c>
    </row>
    <row r="206" spans="1:5" ht="24.75" customHeight="1">
      <c r="A206" s="69" t="s">
        <v>213</v>
      </c>
      <c r="B206" s="67" t="s">
        <v>388</v>
      </c>
      <c r="C206" s="66" t="s">
        <v>214</v>
      </c>
      <c r="D206" s="67"/>
      <c r="E206" s="64">
        <f>E207</f>
        <v>658.4</v>
      </c>
    </row>
    <row r="207" spans="1:5" ht="24.75" customHeight="1">
      <c r="A207" s="65" t="s">
        <v>381</v>
      </c>
      <c r="B207" s="67" t="s">
        <v>388</v>
      </c>
      <c r="C207" s="66" t="s">
        <v>214</v>
      </c>
      <c r="D207" s="67" t="s">
        <v>382</v>
      </c>
      <c r="E207" s="64">
        <v>658.4</v>
      </c>
    </row>
    <row r="208" spans="1:5">
      <c r="A208" s="85" t="s">
        <v>247</v>
      </c>
      <c r="B208" s="74" t="s">
        <v>389</v>
      </c>
      <c r="C208" s="83"/>
      <c r="D208" s="83"/>
      <c r="E208" s="86">
        <f>E209+E213</f>
        <v>8240</v>
      </c>
    </row>
    <row r="209" spans="1:6">
      <c r="A209" s="84" t="s">
        <v>259</v>
      </c>
      <c r="B209" s="71" t="s">
        <v>390</v>
      </c>
      <c r="C209" s="71"/>
      <c r="D209" s="71"/>
      <c r="E209" s="72">
        <f>E210</f>
        <v>1190</v>
      </c>
    </row>
    <row r="210" spans="1:6" ht="80.25" customHeight="1">
      <c r="A210" s="70" t="s">
        <v>142</v>
      </c>
      <c r="B210" s="71" t="s">
        <v>390</v>
      </c>
      <c r="C210" s="71" t="s">
        <v>169</v>
      </c>
      <c r="D210" s="76"/>
      <c r="E210" s="64">
        <f>E211</f>
        <v>1190</v>
      </c>
    </row>
    <row r="211" spans="1:6" ht="26.25">
      <c r="A211" s="69" t="s">
        <v>411</v>
      </c>
      <c r="B211" s="66" t="s">
        <v>390</v>
      </c>
      <c r="C211" s="66" t="s">
        <v>82</v>
      </c>
      <c r="D211" s="66"/>
      <c r="E211" s="64">
        <f>E212</f>
        <v>1190</v>
      </c>
    </row>
    <row r="212" spans="1:6" ht="26.25">
      <c r="A212" s="69" t="s">
        <v>72</v>
      </c>
      <c r="B212" s="66" t="s">
        <v>390</v>
      </c>
      <c r="C212" s="66" t="s">
        <v>82</v>
      </c>
      <c r="D212" s="67" t="s">
        <v>73</v>
      </c>
      <c r="E212" s="64">
        <v>1190</v>
      </c>
    </row>
    <row r="213" spans="1:6">
      <c r="A213" s="84" t="s">
        <v>407</v>
      </c>
      <c r="B213" s="71" t="s">
        <v>406</v>
      </c>
      <c r="C213" s="71"/>
      <c r="D213" s="71"/>
      <c r="E213" s="72">
        <f>E214</f>
        <v>7050</v>
      </c>
    </row>
    <row r="214" spans="1:6" ht="76.5">
      <c r="A214" s="70" t="s">
        <v>142</v>
      </c>
      <c r="B214" s="71" t="s">
        <v>406</v>
      </c>
      <c r="C214" s="71" t="s">
        <v>169</v>
      </c>
      <c r="D214" s="79"/>
      <c r="E214" s="72">
        <f>E215+E217+E219</f>
        <v>7050</v>
      </c>
    </row>
    <row r="215" spans="1:6">
      <c r="A215" s="82" t="s">
        <v>408</v>
      </c>
      <c r="B215" s="66" t="s">
        <v>406</v>
      </c>
      <c r="C215" s="66" t="s">
        <v>81</v>
      </c>
      <c r="D215" s="67"/>
      <c r="E215" s="64">
        <f>E216</f>
        <v>4850</v>
      </c>
    </row>
    <row r="216" spans="1:6" ht="26.25">
      <c r="A216" s="82" t="s">
        <v>70</v>
      </c>
      <c r="B216" s="66" t="s">
        <v>406</v>
      </c>
      <c r="C216" s="66" t="s">
        <v>81</v>
      </c>
      <c r="D216" s="67" t="s">
        <v>71</v>
      </c>
      <c r="E216" s="64">
        <v>4850</v>
      </c>
    </row>
    <row r="217" spans="1:6" ht="26.25">
      <c r="A217" s="65" t="s">
        <v>433</v>
      </c>
      <c r="B217" s="66" t="s">
        <v>406</v>
      </c>
      <c r="C217" s="66" t="s">
        <v>83</v>
      </c>
      <c r="D217" s="67"/>
      <c r="E217" s="64">
        <f>E218</f>
        <v>2000</v>
      </c>
    </row>
    <row r="218" spans="1:6" ht="26.25">
      <c r="A218" s="65" t="s">
        <v>68</v>
      </c>
      <c r="B218" s="66" t="s">
        <v>406</v>
      </c>
      <c r="C218" s="66" t="s">
        <v>83</v>
      </c>
      <c r="D218" s="67" t="s">
        <v>69</v>
      </c>
      <c r="E218" s="64">
        <v>2000</v>
      </c>
      <c r="F218" s="52"/>
    </row>
    <row r="219" spans="1:6" ht="26.25">
      <c r="A219" s="82" t="s">
        <v>421</v>
      </c>
      <c r="B219" s="66" t="s">
        <v>406</v>
      </c>
      <c r="C219" s="66" t="s">
        <v>432</v>
      </c>
      <c r="D219" s="67"/>
      <c r="E219" s="64">
        <f>E220</f>
        <v>200</v>
      </c>
      <c r="F219" s="52"/>
    </row>
    <row r="220" spans="1:6" ht="26.25">
      <c r="A220" s="65" t="s">
        <v>68</v>
      </c>
      <c r="B220" s="66" t="s">
        <v>406</v>
      </c>
      <c r="C220" s="66" t="s">
        <v>432</v>
      </c>
      <c r="D220" s="67" t="s">
        <v>69</v>
      </c>
      <c r="E220" s="64">
        <v>200</v>
      </c>
      <c r="F220" s="52"/>
    </row>
    <row r="221" spans="1:6">
      <c r="A221" s="84" t="s">
        <v>415</v>
      </c>
      <c r="B221" s="71" t="s">
        <v>417</v>
      </c>
      <c r="C221" s="71"/>
      <c r="D221" s="80"/>
      <c r="E221" s="72">
        <f>E222+E232</f>
        <v>150607.79999999999</v>
      </c>
    </row>
    <row r="222" spans="1:6">
      <c r="A222" s="85" t="s">
        <v>416</v>
      </c>
      <c r="B222" s="74" t="s">
        <v>418</v>
      </c>
      <c r="C222" s="83"/>
      <c r="D222" s="80"/>
      <c r="E222" s="72">
        <f>E223+E227</f>
        <v>10817.8</v>
      </c>
    </row>
    <row r="223" spans="1:6" ht="63.75">
      <c r="A223" s="84" t="s">
        <v>63</v>
      </c>
      <c r="B223" s="71" t="s">
        <v>418</v>
      </c>
      <c r="C223" s="71" t="s">
        <v>156</v>
      </c>
      <c r="D223" s="71"/>
      <c r="E223" s="72">
        <f>E224</f>
        <v>1757.8</v>
      </c>
    </row>
    <row r="224" spans="1:6" ht="39.4">
      <c r="A224" s="69" t="s">
        <v>177</v>
      </c>
      <c r="B224" s="66" t="s">
        <v>418</v>
      </c>
      <c r="C224" s="66" t="s">
        <v>183</v>
      </c>
      <c r="D224" s="67"/>
      <c r="E224" s="64">
        <f>E225</f>
        <v>1757.8</v>
      </c>
    </row>
    <row r="225" spans="1:5" ht="26.25">
      <c r="A225" s="69" t="s">
        <v>19</v>
      </c>
      <c r="B225" s="66" t="s">
        <v>418</v>
      </c>
      <c r="C225" s="66" t="s">
        <v>439</v>
      </c>
      <c r="D225" s="90"/>
      <c r="E225" s="64">
        <f>E226</f>
        <v>1757.8</v>
      </c>
    </row>
    <row r="226" spans="1:5" ht="26.25">
      <c r="A226" s="65" t="s">
        <v>68</v>
      </c>
      <c r="B226" s="66" t="s">
        <v>418</v>
      </c>
      <c r="C226" s="66" t="s">
        <v>439</v>
      </c>
      <c r="D226" s="67" t="s">
        <v>69</v>
      </c>
      <c r="E226" s="64">
        <v>1757.8</v>
      </c>
    </row>
    <row r="227" spans="1:5" ht="78" customHeight="1">
      <c r="A227" s="70" t="s">
        <v>193</v>
      </c>
      <c r="B227" s="71" t="s">
        <v>418</v>
      </c>
      <c r="C227" s="71" t="s">
        <v>336</v>
      </c>
      <c r="D227" s="71"/>
      <c r="E227" s="72">
        <f>E229</f>
        <v>9060</v>
      </c>
    </row>
    <row r="228" spans="1:5" ht="39.4">
      <c r="A228" s="65" t="s">
        <v>335</v>
      </c>
      <c r="B228" s="66" t="s">
        <v>418</v>
      </c>
      <c r="C228" s="66" t="s">
        <v>339</v>
      </c>
      <c r="D228" s="71"/>
      <c r="E228" s="64">
        <f>E229</f>
        <v>9060</v>
      </c>
    </row>
    <row r="229" spans="1:5" ht="26.25">
      <c r="A229" s="65" t="s">
        <v>338</v>
      </c>
      <c r="B229" s="66" t="s">
        <v>418</v>
      </c>
      <c r="C229" s="66" t="s">
        <v>283</v>
      </c>
      <c r="D229" s="67"/>
      <c r="E229" s="64">
        <f>E230+E231</f>
        <v>9060</v>
      </c>
    </row>
    <row r="230" spans="1:5" ht="26.25">
      <c r="A230" s="65" t="s">
        <v>68</v>
      </c>
      <c r="B230" s="66" t="s">
        <v>418</v>
      </c>
      <c r="C230" s="66" t="s">
        <v>283</v>
      </c>
      <c r="D230" s="67" t="s">
        <v>69</v>
      </c>
      <c r="E230" s="64">
        <v>2060</v>
      </c>
    </row>
    <row r="231" spans="1:5">
      <c r="A231" s="69" t="s">
        <v>311</v>
      </c>
      <c r="B231" s="66" t="s">
        <v>418</v>
      </c>
      <c r="C231" s="66" t="s">
        <v>283</v>
      </c>
      <c r="D231" s="67" t="s">
        <v>386</v>
      </c>
      <c r="E231" s="64">
        <v>7000</v>
      </c>
    </row>
    <row r="232" spans="1:5" ht="12" customHeight="1">
      <c r="A232" s="85" t="s">
        <v>107</v>
      </c>
      <c r="B232" s="74" t="s">
        <v>105</v>
      </c>
      <c r="C232" s="83"/>
      <c r="D232" s="80"/>
      <c r="E232" s="72">
        <f>E233</f>
        <v>139790</v>
      </c>
    </row>
    <row r="233" spans="1:5" ht="78.75" customHeight="1">
      <c r="A233" s="70" t="s">
        <v>193</v>
      </c>
      <c r="B233" s="71" t="s">
        <v>105</v>
      </c>
      <c r="C233" s="71" t="s">
        <v>336</v>
      </c>
      <c r="D233" s="71"/>
      <c r="E233" s="72">
        <f>E234</f>
        <v>139790</v>
      </c>
    </row>
    <row r="234" spans="1:5" ht="26.25">
      <c r="A234" s="69" t="s">
        <v>340</v>
      </c>
      <c r="B234" s="67" t="s">
        <v>105</v>
      </c>
      <c r="C234" s="66" t="s">
        <v>343</v>
      </c>
      <c r="D234" s="71"/>
      <c r="E234" s="64">
        <f>E235+E237</f>
        <v>139790</v>
      </c>
    </row>
    <row r="235" spans="1:5">
      <c r="A235" s="65" t="s">
        <v>341</v>
      </c>
      <c r="B235" s="67" t="s">
        <v>105</v>
      </c>
      <c r="C235" s="66" t="s">
        <v>282</v>
      </c>
      <c r="D235" s="67"/>
      <c r="E235" s="64">
        <f>E236</f>
        <v>1790</v>
      </c>
    </row>
    <row r="236" spans="1:5">
      <c r="A236" s="69" t="s">
        <v>311</v>
      </c>
      <c r="B236" s="67" t="s">
        <v>105</v>
      </c>
      <c r="C236" s="66" t="s">
        <v>282</v>
      </c>
      <c r="D236" s="67" t="s">
        <v>386</v>
      </c>
      <c r="E236" s="64">
        <v>1790</v>
      </c>
    </row>
    <row r="237" spans="1:5" ht="39.4">
      <c r="A237" s="69" t="s">
        <v>177</v>
      </c>
      <c r="B237" s="67" t="s">
        <v>105</v>
      </c>
      <c r="C237" s="66" t="s">
        <v>108</v>
      </c>
      <c r="D237" s="67"/>
      <c r="E237" s="64">
        <f>E238</f>
        <v>138000</v>
      </c>
    </row>
    <row r="238" spans="1:5" ht="65.650000000000006">
      <c r="A238" s="69" t="s">
        <v>110</v>
      </c>
      <c r="B238" s="67" t="s">
        <v>105</v>
      </c>
      <c r="C238" s="66" t="s">
        <v>109</v>
      </c>
      <c r="D238" s="67"/>
      <c r="E238" s="64">
        <f>E239</f>
        <v>138000</v>
      </c>
    </row>
    <row r="239" spans="1:5">
      <c r="A239" s="69" t="s">
        <v>311</v>
      </c>
      <c r="B239" s="67" t="s">
        <v>105</v>
      </c>
      <c r="C239" s="66" t="s">
        <v>109</v>
      </c>
      <c r="D239" s="67" t="s">
        <v>386</v>
      </c>
      <c r="E239" s="64">
        <v>138000</v>
      </c>
    </row>
    <row r="240" spans="1:5">
      <c r="A240" s="84" t="s">
        <v>80</v>
      </c>
      <c r="B240" s="71" t="s">
        <v>90</v>
      </c>
      <c r="C240" s="80"/>
      <c r="D240" s="67"/>
      <c r="E240" s="72">
        <f>E241</f>
        <v>400</v>
      </c>
    </row>
    <row r="241" spans="1:6">
      <c r="A241" s="85" t="s">
        <v>89</v>
      </c>
      <c r="B241" s="74" t="s">
        <v>91</v>
      </c>
      <c r="C241" s="80"/>
      <c r="D241" s="67"/>
      <c r="E241" s="72">
        <f>E242</f>
        <v>400</v>
      </c>
    </row>
    <row r="242" spans="1:6">
      <c r="A242" s="65" t="s">
        <v>92</v>
      </c>
      <c r="B242" s="67" t="s">
        <v>91</v>
      </c>
      <c r="C242" s="67" t="s">
        <v>354</v>
      </c>
      <c r="D242" s="80"/>
      <c r="E242" s="64">
        <f>E243</f>
        <v>400</v>
      </c>
    </row>
    <row r="243" spans="1:6" ht="39.4">
      <c r="A243" s="65" t="s">
        <v>61</v>
      </c>
      <c r="B243" s="67" t="s">
        <v>91</v>
      </c>
      <c r="C243" s="67" t="s">
        <v>355</v>
      </c>
      <c r="D243" s="80"/>
      <c r="E243" s="64">
        <f>E244</f>
        <v>400</v>
      </c>
    </row>
    <row r="244" spans="1:6" ht="26.25">
      <c r="A244" s="82" t="s">
        <v>58</v>
      </c>
      <c r="B244" s="67" t="s">
        <v>91</v>
      </c>
      <c r="C244" s="67" t="s">
        <v>359</v>
      </c>
      <c r="D244" s="80"/>
      <c r="E244" s="64">
        <f>E245</f>
        <v>400</v>
      </c>
    </row>
    <row r="245" spans="1:6" ht="26.25">
      <c r="A245" s="65" t="s">
        <v>68</v>
      </c>
      <c r="B245" s="67" t="s">
        <v>91</v>
      </c>
      <c r="C245" s="67" t="s">
        <v>359</v>
      </c>
      <c r="D245" s="80" t="s">
        <v>69</v>
      </c>
      <c r="E245" s="64">
        <v>400</v>
      </c>
    </row>
    <row r="246" spans="1:6" ht="15" customHeight="1">
      <c r="A246" s="125"/>
      <c r="B246" s="125"/>
      <c r="C246" s="125"/>
      <c r="D246" s="126"/>
      <c r="E246" s="86">
        <f>E12+E66+E73+E85+E115+E175+E183+E208+E221+E240</f>
        <v>667911</v>
      </c>
      <c r="F246" s="24"/>
    </row>
    <row r="247" spans="1:6">
      <c r="A247" s="90"/>
      <c r="B247" s="90"/>
      <c r="C247" s="90"/>
      <c r="D247" s="90"/>
      <c r="E247" s="90"/>
    </row>
    <row r="248" spans="1:6">
      <c r="E248" s="32"/>
    </row>
    <row r="249" spans="1:6">
      <c r="E249" s="32"/>
    </row>
  </sheetData>
  <mergeCells count="6">
    <mergeCell ref="A6:E6"/>
    <mergeCell ref="A246:D246"/>
    <mergeCell ref="E8:E9"/>
    <mergeCell ref="A8:A9"/>
    <mergeCell ref="A7:E7"/>
    <mergeCell ref="B8:D8"/>
  </mergeCells>
  <phoneticPr fontId="0" type="noConversion"/>
  <pageMargins left="0.59055118110236227" right="0" top="0.78740157480314965" bottom="0.39370078740157483" header="0" footer="0"/>
  <pageSetup paperSize="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H250"/>
  <sheetViews>
    <sheetView zoomScale="120" zoomScaleNormal="120" zoomScaleSheetLayoutView="120" workbookViewId="0">
      <selection activeCell="A4" sqref="A4"/>
    </sheetView>
  </sheetViews>
  <sheetFormatPr defaultColWidth="9.1328125" defaultRowHeight="13.15"/>
  <cols>
    <col min="1" max="1" width="42.73046875" style="13" customWidth="1"/>
    <col min="2" max="2" width="6.73046875" style="13" customWidth="1"/>
    <col min="3" max="3" width="9.265625" style="13" customWidth="1"/>
    <col min="4" max="4" width="11.265625" style="13" customWidth="1"/>
    <col min="5" max="5" width="7.265625" style="13" customWidth="1"/>
    <col min="6" max="6" width="19" style="13" customWidth="1"/>
    <col min="7" max="7" width="10.59765625" style="13" bestFit="1" customWidth="1"/>
    <col min="8" max="16384" width="9.1328125" style="13"/>
  </cols>
  <sheetData>
    <row r="1" spans="1:8">
      <c r="F1" s="58" t="s">
        <v>153</v>
      </c>
    </row>
    <row r="2" spans="1:8">
      <c r="F2" s="58" t="s">
        <v>249</v>
      </c>
    </row>
    <row r="3" spans="1:8">
      <c r="F3" s="58" t="s">
        <v>462</v>
      </c>
    </row>
    <row r="4" spans="1:8">
      <c r="F4" s="58" t="s">
        <v>461</v>
      </c>
    </row>
    <row r="6" spans="1:8" ht="15">
      <c r="A6" s="106" t="s">
        <v>367</v>
      </c>
      <c r="B6" s="106"/>
      <c r="C6" s="106"/>
      <c r="D6" s="106"/>
      <c r="E6" s="106"/>
      <c r="F6" s="106"/>
    </row>
    <row r="7" spans="1:8" ht="15">
      <c r="A7" s="106" t="s">
        <v>112</v>
      </c>
      <c r="B7" s="106"/>
      <c r="C7" s="106"/>
      <c r="D7" s="106"/>
      <c r="E7" s="106"/>
      <c r="F7" s="106"/>
    </row>
    <row r="8" spans="1:8" ht="15">
      <c r="A8" s="106" t="s">
        <v>138</v>
      </c>
      <c r="B8" s="106"/>
      <c r="C8" s="106"/>
      <c r="D8" s="106"/>
      <c r="E8" s="106"/>
      <c r="F8" s="106"/>
    </row>
    <row r="9" spans="1:8" s="15" customFormat="1" ht="12.75" customHeight="1">
      <c r="A9" s="110" t="s">
        <v>233</v>
      </c>
      <c r="B9" s="100" t="s">
        <v>267</v>
      </c>
      <c r="C9" s="101"/>
      <c r="D9" s="101"/>
      <c r="E9" s="102"/>
      <c r="F9" s="108" t="s">
        <v>260</v>
      </c>
    </row>
    <row r="10" spans="1:8" s="15" customFormat="1" ht="27.75" customHeight="1">
      <c r="A10" s="111"/>
      <c r="B10" s="37" t="s">
        <v>268</v>
      </c>
      <c r="C10" s="18" t="s">
        <v>235</v>
      </c>
      <c r="D10" s="18" t="s">
        <v>236</v>
      </c>
      <c r="E10" s="18" t="s">
        <v>237</v>
      </c>
      <c r="F10" s="109"/>
    </row>
    <row r="11" spans="1:8" s="15" customFormat="1" ht="12.75" customHeight="1">
      <c r="A11" s="16">
        <v>2</v>
      </c>
      <c r="B11" s="16">
        <v>3</v>
      </c>
      <c r="C11" s="17">
        <v>4</v>
      </c>
      <c r="D11" s="17">
        <v>5</v>
      </c>
      <c r="E11" s="17">
        <v>6</v>
      </c>
      <c r="F11" s="18">
        <v>7</v>
      </c>
    </row>
    <row r="12" spans="1:8" s="15" customFormat="1" ht="25.5">
      <c r="A12" s="127" t="s">
        <v>192</v>
      </c>
      <c r="B12" s="128">
        <v>905</v>
      </c>
      <c r="C12" s="129"/>
      <c r="D12" s="129"/>
      <c r="E12" s="129"/>
      <c r="F12" s="130">
        <f>F13+F52+F59+F71+F101+F161+F169+F194+F207+F226</f>
        <v>661335.80000000005</v>
      </c>
    </row>
    <row r="13" spans="1:8" s="15" customFormat="1" ht="12.75">
      <c r="A13" s="70" t="s">
        <v>261</v>
      </c>
      <c r="B13" s="128">
        <v>905</v>
      </c>
      <c r="C13" s="83" t="s">
        <v>299</v>
      </c>
      <c r="D13" s="129"/>
      <c r="E13" s="129"/>
      <c r="F13" s="130">
        <f>F14+F27+F32+F37</f>
        <v>60227</v>
      </c>
    </row>
    <row r="14" spans="1:8" s="21" customFormat="1" ht="51.75" customHeight="1">
      <c r="A14" s="70" t="s">
        <v>99</v>
      </c>
      <c r="B14" s="83">
        <v>905</v>
      </c>
      <c r="C14" s="83" t="s">
        <v>298</v>
      </c>
      <c r="D14" s="83"/>
      <c r="E14" s="83"/>
      <c r="F14" s="124">
        <f>F15</f>
        <v>40050.5</v>
      </c>
      <c r="H14" s="38"/>
    </row>
    <row r="15" spans="1:8" s="21" customFormat="1">
      <c r="A15" s="65" t="s">
        <v>92</v>
      </c>
      <c r="B15" s="67">
        <v>905</v>
      </c>
      <c r="C15" s="67" t="s">
        <v>298</v>
      </c>
      <c r="D15" s="67" t="s">
        <v>354</v>
      </c>
      <c r="E15" s="67"/>
      <c r="F15" s="94">
        <f>F16</f>
        <v>40050.5</v>
      </c>
      <c r="H15" s="38"/>
    </row>
    <row r="16" spans="1:8" s="21" customFormat="1" ht="39.75" customHeight="1">
      <c r="A16" s="65" t="s">
        <v>31</v>
      </c>
      <c r="B16" s="67">
        <v>905</v>
      </c>
      <c r="C16" s="67" t="s">
        <v>298</v>
      </c>
      <c r="D16" s="67" t="s">
        <v>355</v>
      </c>
      <c r="E16" s="67"/>
      <c r="F16" s="94">
        <f>F17+F19+F24</f>
        <v>40050.5</v>
      </c>
      <c r="H16" s="38"/>
    </row>
    <row r="17" spans="1:8" s="21" customFormat="1" ht="25.5" customHeight="1">
      <c r="A17" s="65" t="s">
        <v>22</v>
      </c>
      <c r="B17" s="80">
        <v>905</v>
      </c>
      <c r="C17" s="80" t="s">
        <v>298</v>
      </c>
      <c r="D17" s="67" t="s">
        <v>356</v>
      </c>
      <c r="E17" s="67"/>
      <c r="F17" s="94">
        <f>F18</f>
        <v>2301.9</v>
      </c>
      <c r="H17" s="38"/>
    </row>
    <row r="18" spans="1:8" s="21" customFormat="1" ht="25.5" customHeight="1">
      <c r="A18" s="65" t="s">
        <v>172</v>
      </c>
      <c r="B18" s="80">
        <v>905</v>
      </c>
      <c r="C18" s="80" t="s">
        <v>298</v>
      </c>
      <c r="D18" s="67" t="s">
        <v>356</v>
      </c>
      <c r="E18" s="67" t="s">
        <v>173</v>
      </c>
      <c r="F18" s="94">
        <v>2301.9</v>
      </c>
      <c r="H18" s="38"/>
    </row>
    <row r="19" spans="1:8" ht="26.25">
      <c r="A19" s="65" t="s">
        <v>29</v>
      </c>
      <c r="B19" s="67">
        <v>905</v>
      </c>
      <c r="C19" s="67" t="s">
        <v>298</v>
      </c>
      <c r="D19" s="67" t="s">
        <v>357</v>
      </c>
      <c r="E19" s="67"/>
      <c r="F19" s="64">
        <f>F20+F21+F22+F23</f>
        <v>37598.1</v>
      </c>
      <c r="H19" s="39"/>
    </row>
    <row r="20" spans="1:8" ht="25.5" customHeight="1">
      <c r="A20" s="65" t="s">
        <v>172</v>
      </c>
      <c r="B20" s="80">
        <v>905</v>
      </c>
      <c r="C20" s="80" t="s">
        <v>298</v>
      </c>
      <c r="D20" s="67" t="s">
        <v>357</v>
      </c>
      <c r="E20" s="67" t="s">
        <v>173</v>
      </c>
      <c r="F20" s="64">
        <v>28543.1</v>
      </c>
      <c r="H20" s="40"/>
    </row>
    <row r="21" spans="1:8" ht="26.25">
      <c r="A21" s="65" t="s">
        <v>68</v>
      </c>
      <c r="B21" s="80">
        <v>905</v>
      </c>
      <c r="C21" s="80" t="s">
        <v>298</v>
      </c>
      <c r="D21" s="67" t="s">
        <v>357</v>
      </c>
      <c r="E21" s="67" t="s">
        <v>69</v>
      </c>
      <c r="F21" s="68">
        <v>8505</v>
      </c>
    </row>
    <row r="22" spans="1:8" ht="12" customHeight="1">
      <c r="A22" s="65" t="s">
        <v>253</v>
      </c>
      <c r="B22" s="80">
        <v>905</v>
      </c>
      <c r="C22" s="80" t="s">
        <v>298</v>
      </c>
      <c r="D22" s="67" t="s">
        <v>357</v>
      </c>
      <c r="E22" s="67" t="s">
        <v>252</v>
      </c>
      <c r="F22" s="68">
        <v>380</v>
      </c>
    </row>
    <row r="23" spans="1:8">
      <c r="A23" s="65" t="s">
        <v>102</v>
      </c>
      <c r="B23" s="80">
        <v>905</v>
      </c>
      <c r="C23" s="80" t="s">
        <v>298</v>
      </c>
      <c r="D23" s="67" t="s">
        <v>357</v>
      </c>
      <c r="E23" s="67" t="s">
        <v>383</v>
      </c>
      <c r="F23" s="68">
        <v>170</v>
      </c>
    </row>
    <row r="24" spans="1:8" ht="26.25">
      <c r="A24" s="65" t="s">
        <v>274</v>
      </c>
      <c r="B24" s="80">
        <v>905</v>
      </c>
      <c r="C24" s="80" t="s">
        <v>298</v>
      </c>
      <c r="D24" s="67" t="s">
        <v>273</v>
      </c>
      <c r="E24" s="67"/>
      <c r="F24" s="68">
        <f>F25</f>
        <v>150.5</v>
      </c>
    </row>
    <row r="25" spans="1:8" ht="52.5">
      <c r="A25" s="65" t="s">
        <v>458</v>
      </c>
      <c r="B25" s="80">
        <v>905</v>
      </c>
      <c r="C25" s="80" t="s">
        <v>298</v>
      </c>
      <c r="D25" s="67" t="s">
        <v>459</v>
      </c>
      <c r="E25" s="67"/>
      <c r="F25" s="68">
        <f>F26</f>
        <v>150.5</v>
      </c>
    </row>
    <row r="26" spans="1:8" ht="26.25">
      <c r="A26" s="65" t="s">
        <v>172</v>
      </c>
      <c r="B26" s="80">
        <v>905</v>
      </c>
      <c r="C26" s="80" t="s">
        <v>298</v>
      </c>
      <c r="D26" s="67" t="s">
        <v>459</v>
      </c>
      <c r="E26" s="67" t="s">
        <v>173</v>
      </c>
      <c r="F26" s="68">
        <v>150.5</v>
      </c>
    </row>
    <row r="27" spans="1:8" s="59" customFormat="1" ht="25.5">
      <c r="A27" s="81" t="s">
        <v>43</v>
      </c>
      <c r="B27" s="79">
        <v>905</v>
      </c>
      <c r="C27" s="79" t="s">
        <v>42</v>
      </c>
      <c r="D27" s="71"/>
      <c r="E27" s="71"/>
      <c r="F27" s="72">
        <f>F28</f>
        <v>800</v>
      </c>
    </row>
    <row r="28" spans="1:8">
      <c r="A28" s="65" t="s">
        <v>92</v>
      </c>
      <c r="B28" s="80">
        <v>905</v>
      </c>
      <c r="C28" s="80" t="s">
        <v>42</v>
      </c>
      <c r="D28" s="67" t="s">
        <v>354</v>
      </c>
      <c r="E28" s="67"/>
      <c r="F28" s="68">
        <f>F29</f>
        <v>800</v>
      </c>
    </row>
    <row r="29" spans="1:8" ht="39.4">
      <c r="A29" s="82" t="s">
        <v>31</v>
      </c>
      <c r="B29" s="80">
        <v>905</v>
      </c>
      <c r="C29" s="80" t="s">
        <v>42</v>
      </c>
      <c r="D29" s="67" t="s">
        <v>355</v>
      </c>
      <c r="E29" s="67"/>
      <c r="F29" s="68">
        <f>F30</f>
        <v>800</v>
      </c>
    </row>
    <row r="30" spans="1:8" ht="26.25">
      <c r="A30" s="82" t="s">
        <v>58</v>
      </c>
      <c r="B30" s="80">
        <v>905</v>
      </c>
      <c r="C30" s="80" t="s">
        <v>42</v>
      </c>
      <c r="D30" s="67" t="s">
        <v>359</v>
      </c>
      <c r="E30" s="67"/>
      <c r="F30" s="68">
        <f>F31</f>
        <v>800</v>
      </c>
    </row>
    <row r="31" spans="1:8" ht="12.75" customHeight="1">
      <c r="A31" s="65" t="s">
        <v>123</v>
      </c>
      <c r="B31" s="80">
        <v>905</v>
      </c>
      <c r="C31" s="80" t="s">
        <v>42</v>
      </c>
      <c r="D31" s="67" t="s">
        <v>359</v>
      </c>
      <c r="E31" s="67" t="s">
        <v>122</v>
      </c>
      <c r="F31" s="68">
        <v>800</v>
      </c>
    </row>
    <row r="32" spans="1:8">
      <c r="A32" s="70" t="s">
        <v>121</v>
      </c>
      <c r="B32" s="83">
        <v>905</v>
      </c>
      <c r="C32" s="83" t="s">
        <v>120</v>
      </c>
      <c r="D32" s="71"/>
      <c r="E32" s="71"/>
      <c r="F32" s="72">
        <f>F33</f>
        <v>1000</v>
      </c>
    </row>
    <row r="33" spans="1:6">
      <c r="A33" s="65" t="s">
        <v>92</v>
      </c>
      <c r="B33" s="67">
        <v>905</v>
      </c>
      <c r="C33" s="67" t="s">
        <v>120</v>
      </c>
      <c r="D33" s="67" t="s">
        <v>354</v>
      </c>
      <c r="E33" s="67"/>
      <c r="F33" s="68">
        <f>F34</f>
        <v>1000</v>
      </c>
    </row>
    <row r="34" spans="1:6" ht="39.4">
      <c r="A34" s="82" t="s">
        <v>31</v>
      </c>
      <c r="B34" s="67">
        <v>905</v>
      </c>
      <c r="C34" s="67" t="s">
        <v>120</v>
      </c>
      <c r="D34" s="67" t="s">
        <v>355</v>
      </c>
      <c r="E34" s="67"/>
      <c r="F34" s="68">
        <f>F35</f>
        <v>1000</v>
      </c>
    </row>
    <row r="35" spans="1:6" ht="26.25">
      <c r="A35" s="65" t="s">
        <v>225</v>
      </c>
      <c r="B35" s="67">
        <v>905</v>
      </c>
      <c r="C35" s="67" t="s">
        <v>120</v>
      </c>
      <c r="D35" s="67" t="s">
        <v>363</v>
      </c>
      <c r="E35" s="80"/>
      <c r="F35" s="68">
        <f>F36</f>
        <v>1000</v>
      </c>
    </row>
    <row r="36" spans="1:6">
      <c r="A36" s="65" t="s">
        <v>155</v>
      </c>
      <c r="B36" s="67">
        <v>905</v>
      </c>
      <c r="C36" s="67" t="s">
        <v>120</v>
      </c>
      <c r="D36" s="67" t="s">
        <v>363</v>
      </c>
      <c r="E36" s="80" t="s">
        <v>118</v>
      </c>
      <c r="F36" s="68">
        <v>1000</v>
      </c>
    </row>
    <row r="37" spans="1:6" ht="12.75" customHeight="1">
      <c r="A37" s="70" t="s">
        <v>419</v>
      </c>
      <c r="B37" s="83">
        <v>905</v>
      </c>
      <c r="C37" s="83" t="s">
        <v>420</v>
      </c>
      <c r="D37" s="83"/>
      <c r="E37" s="83"/>
      <c r="F37" s="72">
        <f>F38+F42+F45</f>
        <v>18376.5</v>
      </c>
    </row>
    <row r="38" spans="1:6" ht="78.75" customHeight="1">
      <c r="A38" s="84" t="s">
        <v>0</v>
      </c>
      <c r="B38" s="71">
        <v>905</v>
      </c>
      <c r="C38" s="71" t="s">
        <v>420</v>
      </c>
      <c r="D38" s="71" t="s">
        <v>436</v>
      </c>
      <c r="E38" s="71"/>
      <c r="F38" s="72">
        <f>F39</f>
        <v>16050</v>
      </c>
    </row>
    <row r="39" spans="1:6" ht="26.25" customHeight="1">
      <c r="A39" s="69" t="s">
        <v>437</v>
      </c>
      <c r="B39" s="67">
        <v>905</v>
      </c>
      <c r="C39" s="67" t="s">
        <v>420</v>
      </c>
      <c r="D39" s="66" t="s">
        <v>84</v>
      </c>
      <c r="E39" s="67"/>
      <c r="F39" s="68">
        <f>F40+F41</f>
        <v>16050</v>
      </c>
    </row>
    <row r="40" spans="1:6" ht="39" customHeight="1">
      <c r="A40" s="69" t="s">
        <v>68</v>
      </c>
      <c r="B40" s="66">
        <v>905</v>
      </c>
      <c r="C40" s="66" t="s">
        <v>420</v>
      </c>
      <c r="D40" s="66" t="s">
        <v>84</v>
      </c>
      <c r="E40" s="67" t="s">
        <v>69</v>
      </c>
      <c r="F40" s="68">
        <v>14250</v>
      </c>
    </row>
    <row r="41" spans="1:6" ht="12.75" customHeight="1">
      <c r="A41" s="69" t="s">
        <v>311</v>
      </c>
      <c r="B41" s="66">
        <v>905</v>
      </c>
      <c r="C41" s="66" t="s">
        <v>420</v>
      </c>
      <c r="D41" s="66" t="s">
        <v>84</v>
      </c>
      <c r="E41" s="67" t="s">
        <v>386</v>
      </c>
      <c r="F41" s="68">
        <v>1800</v>
      </c>
    </row>
    <row r="42" spans="1:6" ht="63.75" customHeight="1">
      <c r="A42" s="70" t="s">
        <v>164</v>
      </c>
      <c r="B42" s="71">
        <v>905</v>
      </c>
      <c r="C42" s="71" t="s">
        <v>420</v>
      </c>
      <c r="D42" s="71" t="s">
        <v>348</v>
      </c>
      <c r="E42" s="71"/>
      <c r="F42" s="72">
        <f>F43</f>
        <v>1993</v>
      </c>
    </row>
    <row r="43" spans="1:6" ht="12.75" customHeight="1">
      <c r="A43" s="65" t="s">
        <v>349</v>
      </c>
      <c r="B43" s="66">
        <v>905</v>
      </c>
      <c r="C43" s="66" t="s">
        <v>420</v>
      </c>
      <c r="D43" s="66" t="s">
        <v>284</v>
      </c>
      <c r="E43" s="67"/>
      <c r="F43" s="68">
        <f>F44</f>
        <v>1993</v>
      </c>
    </row>
    <row r="44" spans="1:6" ht="39" customHeight="1">
      <c r="A44" s="65" t="s">
        <v>68</v>
      </c>
      <c r="B44" s="66">
        <v>905</v>
      </c>
      <c r="C44" s="66" t="s">
        <v>420</v>
      </c>
      <c r="D44" s="66" t="s">
        <v>284</v>
      </c>
      <c r="E44" s="67" t="s">
        <v>69</v>
      </c>
      <c r="F44" s="68">
        <v>1993</v>
      </c>
    </row>
    <row r="45" spans="1:6" ht="14.25" customHeight="1">
      <c r="A45" s="65" t="s">
        <v>92</v>
      </c>
      <c r="B45" s="67">
        <v>905</v>
      </c>
      <c r="C45" s="67" t="s">
        <v>420</v>
      </c>
      <c r="D45" s="67" t="s">
        <v>354</v>
      </c>
      <c r="E45" s="67"/>
      <c r="F45" s="68">
        <f>F46</f>
        <v>333.5</v>
      </c>
    </row>
    <row r="46" spans="1:6" ht="39" customHeight="1">
      <c r="A46" s="82" t="s">
        <v>31</v>
      </c>
      <c r="B46" s="67">
        <v>905</v>
      </c>
      <c r="C46" s="67" t="s">
        <v>420</v>
      </c>
      <c r="D46" s="67" t="s">
        <v>355</v>
      </c>
      <c r="E46" s="67"/>
      <c r="F46" s="68">
        <f>F47+F49</f>
        <v>333.5</v>
      </c>
    </row>
    <row r="47" spans="1:6" ht="24.75" customHeight="1">
      <c r="A47" s="82" t="s">
        <v>58</v>
      </c>
      <c r="B47" s="67">
        <v>905</v>
      </c>
      <c r="C47" s="67" t="s">
        <v>420</v>
      </c>
      <c r="D47" s="67" t="s">
        <v>359</v>
      </c>
      <c r="E47" s="67"/>
      <c r="F47" s="68">
        <f>F48</f>
        <v>330</v>
      </c>
    </row>
    <row r="48" spans="1:6" ht="37.5" customHeight="1">
      <c r="A48" s="65" t="s">
        <v>68</v>
      </c>
      <c r="B48" s="67">
        <v>905</v>
      </c>
      <c r="C48" s="67" t="s">
        <v>420</v>
      </c>
      <c r="D48" s="67" t="s">
        <v>359</v>
      </c>
      <c r="E48" s="67" t="s">
        <v>69</v>
      </c>
      <c r="F48" s="68">
        <v>330</v>
      </c>
    </row>
    <row r="49" spans="1:6" ht="26.25" customHeight="1">
      <c r="A49" s="65" t="s">
        <v>275</v>
      </c>
      <c r="B49" s="80">
        <v>905</v>
      </c>
      <c r="C49" s="80" t="s">
        <v>420</v>
      </c>
      <c r="D49" s="67" t="s">
        <v>276</v>
      </c>
      <c r="E49" s="67"/>
      <c r="F49" s="68">
        <f>F50</f>
        <v>3.5</v>
      </c>
    </row>
    <row r="50" spans="1:6" ht="51.75" customHeight="1">
      <c r="A50" s="65" t="s">
        <v>55</v>
      </c>
      <c r="B50" s="80">
        <v>905</v>
      </c>
      <c r="C50" s="80" t="s">
        <v>420</v>
      </c>
      <c r="D50" s="67" t="s">
        <v>361</v>
      </c>
      <c r="E50" s="67"/>
      <c r="F50" s="68">
        <f>F51</f>
        <v>3.5</v>
      </c>
    </row>
    <row r="51" spans="1:6" ht="37.5" customHeight="1">
      <c r="A51" s="65" t="s">
        <v>68</v>
      </c>
      <c r="B51" s="80">
        <v>905</v>
      </c>
      <c r="C51" s="80" t="s">
        <v>420</v>
      </c>
      <c r="D51" s="67" t="s">
        <v>361</v>
      </c>
      <c r="E51" s="67" t="s">
        <v>69</v>
      </c>
      <c r="F51" s="68">
        <v>3.5</v>
      </c>
    </row>
    <row r="52" spans="1:6" ht="13.5" customHeight="1">
      <c r="A52" s="70" t="s">
        <v>423</v>
      </c>
      <c r="B52" s="83">
        <v>905</v>
      </c>
      <c r="C52" s="83" t="s">
        <v>424</v>
      </c>
      <c r="D52" s="79"/>
      <c r="E52" s="79"/>
      <c r="F52" s="72">
        <f>F53</f>
        <v>278.3</v>
      </c>
    </row>
    <row r="53" spans="1:6" ht="12.75" customHeight="1">
      <c r="A53" s="84" t="s">
        <v>425</v>
      </c>
      <c r="B53" s="83" t="s">
        <v>288</v>
      </c>
      <c r="C53" s="83" t="s">
        <v>426</v>
      </c>
      <c r="D53" s="79"/>
      <c r="E53" s="79"/>
      <c r="F53" s="72">
        <f>F54</f>
        <v>278.3</v>
      </c>
    </row>
    <row r="54" spans="1:6" ht="12" customHeight="1">
      <c r="A54" s="65" t="s">
        <v>92</v>
      </c>
      <c r="B54" s="67">
        <v>905</v>
      </c>
      <c r="C54" s="67" t="s">
        <v>426</v>
      </c>
      <c r="D54" s="67" t="s">
        <v>354</v>
      </c>
      <c r="E54" s="67"/>
      <c r="F54" s="68">
        <f>F57</f>
        <v>278.3</v>
      </c>
    </row>
    <row r="55" spans="1:6" ht="25.5" customHeight="1">
      <c r="A55" s="82" t="s">
        <v>31</v>
      </c>
      <c r="B55" s="67">
        <v>905</v>
      </c>
      <c r="C55" s="67" t="s">
        <v>426</v>
      </c>
      <c r="D55" s="67" t="s">
        <v>355</v>
      </c>
      <c r="E55" s="67"/>
      <c r="F55" s="68">
        <f>F56</f>
        <v>278.3</v>
      </c>
    </row>
    <row r="56" spans="1:6" ht="25.5" customHeight="1">
      <c r="A56" s="65" t="s">
        <v>274</v>
      </c>
      <c r="B56" s="67">
        <v>905</v>
      </c>
      <c r="C56" s="67" t="s">
        <v>426</v>
      </c>
      <c r="D56" s="67" t="s">
        <v>273</v>
      </c>
      <c r="E56" s="67"/>
      <c r="F56" s="68">
        <f>F57</f>
        <v>278.3</v>
      </c>
    </row>
    <row r="57" spans="1:6" ht="40.5" customHeight="1">
      <c r="A57" s="65" t="s">
        <v>11</v>
      </c>
      <c r="B57" s="67">
        <v>905</v>
      </c>
      <c r="C57" s="67" t="s">
        <v>426</v>
      </c>
      <c r="D57" s="67" t="s">
        <v>360</v>
      </c>
      <c r="E57" s="67"/>
      <c r="F57" s="68">
        <f>F58</f>
        <v>278.3</v>
      </c>
    </row>
    <row r="58" spans="1:6" ht="25.5" customHeight="1">
      <c r="A58" s="65" t="s">
        <v>172</v>
      </c>
      <c r="B58" s="67">
        <v>905</v>
      </c>
      <c r="C58" s="67" t="s">
        <v>426</v>
      </c>
      <c r="D58" s="67" t="s">
        <v>360</v>
      </c>
      <c r="E58" s="67" t="s">
        <v>173</v>
      </c>
      <c r="F58" s="68">
        <v>278.3</v>
      </c>
    </row>
    <row r="59" spans="1:6" ht="25.5">
      <c r="A59" s="84" t="s">
        <v>300</v>
      </c>
      <c r="B59" s="71">
        <v>905</v>
      </c>
      <c r="C59" s="71" t="s">
        <v>301</v>
      </c>
      <c r="D59" s="71"/>
      <c r="E59" s="71"/>
      <c r="F59" s="72">
        <f>F60+F67</f>
        <v>3106.8</v>
      </c>
    </row>
    <row r="60" spans="1:6" ht="38.25">
      <c r="A60" s="84" t="s">
        <v>398</v>
      </c>
      <c r="B60" s="71">
        <v>905</v>
      </c>
      <c r="C60" s="71" t="s">
        <v>302</v>
      </c>
      <c r="D60" s="71"/>
      <c r="E60" s="71"/>
      <c r="F60" s="72">
        <f>F61</f>
        <v>1986.8</v>
      </c>
    </row>
    <row r="61" spans="1:6" ht="63.75">
      <c r="A61" s="70" t="s">
        <v>164</v>
      </c>
      <c r="B61" s="71">
        <v>905</v>
      </c>
      <c r="C61" s="71" t="s">
        <v>302</v>
      </c>
      <c r="D61" s="71" t="s">
        <v>348</v>
      </c>
      <c r="E61" s="71"/>
      <c r="F61" s="72">
        <f>F62+F64</f>
        <v>1986.8</v>
      </c>
    </row>
    <row r="62" spans="1:6">
      <c r="A62" s="65" t="s">
        <v>353</v>
      </c>
      <c r="B62" s="66">
        <v>905</v>
      </c>
      <c r="C62" s="66" t="s">
        <v>302</v>
      </c>
      <c r="D62" s="66" t="s">
        <v>285</v>
      </c>
      <c r="E62" s="67"/>
      <c r="F62" s="64">
        <f>F63</f>
        <v>835.7</v>
      </c>
    </row>
    <row r="63" spans="1:6" ht="39" customHeight="1">
      <c r="A63" s="69" t="s">
        <v>68</v>
      </c>
      <c r="B63" s="66">
        <v>905</v>
      </c>
      <c r="C63" s="66" t="s">
        <v>302</v>
      </c>
      <c r="D63" s="66" t="s">
        <v>285</v>
      </c>
      <c r="E63" s="67" t="s">
        <v>69</v>
      </c>
      <c r="F63" s="64">
        <v>835.7</v>
      </c>
    </row>
    <row r="64" spans="1:6" ht="39" customHeight="1">
      <c r="A64" s="69" t="s">
        <v>177</v>
      </c>
      <c r="B64" s="66">
        <v>905</v>
      </c>
      <c r="C64" s="66" t="s">
        <v>302</v>
      </c>
      <c r="D64" s="66" t="s">
        <v>165</v>
      </c>
      <c r="E64" s="67"/>
      <c r="F64" s="64">
        <f>F65</f>
        <v>1151.0999999999999</v>
      </c>
    </row>
    <row r="65" spans="1:6" ht="73.5" customHeight="1">
      <c r="A65" s="65" t="s">
        <v>212</v>
      </c>
      <c r="B65" s="66">
        <v>905</v>
      </c>
      <c r="C65" s="66" t="s">
        <v>302</v>
      </c>
      <c r="D65" s="66" t="s">
        <v>380</v>
      </c>
      <c r="E65" s="67"/>
      <c r="F65" s="64">
        <f>F66</f>
        <v>1151.0999999999999</v>
      </c>
    </row>
    <row r="66" spans="1:6" ht="39" customHeight="1">
      <c r="A66" s="65" t="s">
        <v>68</v>
      </c>
      <c r="B66" s="66">
        <v>905</v>
      </c>
      <c r="C66" s="66" t="s">
        <v>302</v>
      </c>
      <c r="D66" s="66" t="s">
        <v>380</v>
      </c>
      <c r="E66" s="67" t="s">
        <v>69</v>
      </c>
      <c r="F66" s="64">
        <v>1151.0999999999999</v>
      </c>
    </row>
    <row r="67" spans="1:6" ht="12.75" customHeight="1">
      <c r="A67" s="84" t="s">
        <v>351</v>
      </c>
      <c r="B67" s="71">
        <v>905</v>
      </c>
      <c r="C67" s="71" t="s">
        <v>350</v>
      </c>
      <c r="D67" s="66"/>
      <c r="E67" s="71"/>
      <c r="F67" s="72">
        <f>F68</f>
        <v>1120</v>
      </c>
    </row>
    <row r="68" spans="1:6" ht="62.25" customHeight="1">
      <c r="A68" s="70" t="s">
        <v>164</v>
      </c>
      <c r="B68" s="71">
        <v>905</v>
      </c>
      <c r="C68" s="71" t="s">
        <v>350</v>
      </c>
      <c r="D68" s="71" t="s">
        <v>348</v>
      </c>
      <c r="E68" s="71"/>
      <c r="F68" s="72">
        <f>F69</f>
        <v>1120</v>
      </c>
    </row>
    <row r="69" spans="1:6" ht="14.25" customHeight="1">
      <c r="A69" s="69" t="s">
        <v>352</v>
      </c>
      <c r="B69" s="66">
        <v>905</v>
      </c>
      <c r="C69" s="66" t="s">
        <v>350</v>
      </c>
      <c r="D69" s="66" t="s">
        <v>286</v>
      </c>
      <c r="E69" s="67"/>
      <c r="F69" s="64">
        <f>F70</f>
        <v>1120</v>
      </c>
    </row>
    <row r="70" spans="1:6" ht="39" customHeight="1">
      <c r="A70" s="65" t="s">
        <v>68</v>
      </c>
      <c r="B70" s="66">
        <v>905</v>
      </c>
      <c r="C70" s="66" t="s">
        <v>350</v>
      </c>
      <c r="D70" s="66" t="s">
        <v>286</v>
      </c>
      <c r="E70" s="67" t="s">
        <v>69</v>
      </c>
      <c r="F70" s="64">
        <v>1120</v>
      </c>
    </row>
    <row r="71" spans="1:6" ht="12" customHeight="1">
      <c r="A71" s="85" t="s">
        <v>262</v>
      </c>
      <c r="B71" s="74">
        <v>905</v>
      </c>
      <c r="C71" s="74" t="s">
        <v>303</v>
      </c>
      <c r="D71" s="74"/>
      <c r="E71" s="74"/>
      <c r="F71" s="86">
        <f>F72+F76+F95</f>
        <v>57547.200000000004</v>
      </c>
    </row>
    <row r="72" spans="1:6" ht="12.75" customHeight="1">
      <c r="A72" s="84" t="s">
        <v>305</v>
      </c>
      <c r="B72" s="71">
        <v>905</v>
      </c>
      <c r="C72" s="71" t="s">
        <v>304</v>
      </c>
      <c r="D72" s="71"/>
      <c r="E72" s="71"/>
      <c r="F72" s="72">
        <f>F73</f>
        <v>50</v>
      </c>
    </row>
    <row r="73" spans="1:6" ht="76.5">
      <c r="A73" s="70" t="s">
        <v>142</v>
      </c>
      <c r="B73" s="79">
        <v>905</v>
      </c>
      <c r="C73" s="71" t="s">
        <v>304</v>
      </c>
      <c r="D73" s="71" t="s">
        <v>169</v>
      </c>
      <c r="E73" s="71"/>
      <c r="F73" s="72">
        <f>F74</f>
        <v>50</v>
      </c>
    </row>
    <row r="74" spans="1:6" ht="91.9">
      <c r="A74" s="65" t="s">
        <v>435</v>
      </c>
      <c r="B74" s="80">
        <v>905</v>
      </c>
      <c r="C74" s="67" t="s">
        <v>304</v>
      </c>
      <c r="D74" s="66" t="s">
        <v>170</v>
      </c>
      <c r="E74" s="71"/>
      <c r="F74" s="68">
        <f>F75</f>
        <v>50</v>
      </c>
    </row>
    <row r="75" spans="1:6" ht="50.25" customHeight="1">
      <c r="A75" s="65" t="s">
        <v>113</v>
      </c>
      <c r="B75" s="80">
        <v>905</v>
      </c>
      <c r="C75" s="67" t="s">
        <v>304</v>
      </c>
      <c r="D75" s="66" t="s">
        <v>170</v>
      </c>
      <c r="E75" s="67" t="s">
        <v>60</v>
      </c>
      <c r="F75" s="68">
        <v>50</v>
      </c>
    </row>
    <row r="76" spans="1:6">
      <c r="A76" s="84" t="s">
        <v>94</v>
      </c>
      <c r="B76" s="71">
        <v>905</v>
      </c>
      <c r="C76" s="71" t="s">
        <v>18</v>
      </c>
      <c r="D76" s="71"/>
      <c r="E76" s="71"/>
      <c r="F76" s="72">
        <f>F77+F92</f>
        <v>53297.200000000004</v>
      </c>
    </row>
    <row r="77" spans="1:6" ht="102.75" customHeight="1">
      <c r="A77" s="70" t="s">
        <v>39</v>
      </c>
      <c r="B77" s="79">
        <v>905</v>
      </c>
      <c r="C77" s="71" t="s">
        <v>18</v>
      </c>
      <c r="D77" s="71" t="s">
        <v>157</v>
      </c>
      <c r="E77" s="67"/>
      <c r="F77" s="72">
        <f>F78+F84+F89</f>
        <v>50997.200000000004</v>
      </c>
    </row>
    <row r="78" spans="1:6" ht="52.5">
      <c r="A78" s="65" t="s">
        <v>159</v>
      </c>
      <c r="B78" s="80">
        <v>905</v>
      </c>
      <c r="C78" s="67" t="s">
        <v>18</v>
      </c>
      <c r="D78" s="66" t="s">
        <v>375</v>
      </c>
      <c r="E78" s="67"/>
      <c r="F78" s="68">
        <f>F79+F81</f>
        <v>44897.200000000004</v>
      </c>
    </row>
    <row r="79" spans="1:6" ht="26.25">
      <c r="A79" s="65" t="s">
        <v>160</v>
      </c>
      <c r="B79" s="80">
        <v>905</v>
      </c>
      <c r="C79" s="67" t="s">
        <v>18</v>
      </c>
      <c r="D79" s="66" t="s">
        <v>185</v>
      </c>
      <c r="E79" s="67"/>
      <c r="F79" s="68">
        <f>F80</f>
        <v>43978.9</v>
      </c>
    </row>
    <row r="80" spans="1:6" ht="26.25">
      <c r="A80" s="65" t="s">
        <v>68</v>
      </c>
      <c r="B80" s="80">
        <v>905</v>
      </c>
      <c r="C80" s="67" t="s">
        <v>18</v>
      </c>
      <c r="D80" s="66" t="s">
        <v>185</v>
      </c>
      <c r="E80" s="66" t="s">
        <v>69</v>
      </c>
      <c r="F80" s="68">
        <v>43978.9</v>
      </c>
    </row>
    <row r="81" spans="1:6" ht="39.4">
      <c r="A81" s="69" t="s">
        <v>177</v>
      </c>
      <c r="B81" s="80">
        <v>905</v>
      </c>
      <c r="C81" s="67" t="s">
        <v>18</v>
      </c>
      <c r="D81" s="66" t="s">
        <v>54</v>
      </c>
      <c r="E81" s="67"/>
      <c r="F81" s="68">
        <f>F82</f>
        <v>918.3</v>
      </c>
    </row>
    <row r="82" spans="1:6" ht="131.25">
      <c r="A82" s="65" t="s">
        <v>52</v>
      </c>
      <c r="B82" s="80">
        <v>905</v>
      </c>
      <c r="C82" s="67" t="s">
        <v>18</v>
      </c>
      <c r="D82" s="66" t="s">
        <v>53</v>
      </c>
      <c r="E82" s="67"/>
      <c r="F82" s="68">
        <f>F83</f>
        <v>918.3</v>
      </c>
    </row>
    <row r="83" spans="1:6" ht="26.25">
      <c r="A83" s="65" t="s">
        <v>68</v>
      </c>
      <c r="B83" s="80">
        <v>905</v>
      </c>
      <c r="C83" s="67" t="s">
        <v>18</v>
      </c>
      <c r="D83" s="66" t="s">
        <v>53</v>
      </c>
      <c r="E83" s="67" t="s">
        <v>69</v>
      </c>
      <c r="F83" s="68">
        <f>551.9+366.4</f>
        <v>918.3</v>
      </c>
    </row>
    <row r="84" spans="1:6" ht="52.5">
      <c r="A84" s="65" t="s">
        <v>161</v>
      </c>
      <c r="B84" s="80">
        <v>905</v>
      </c>
      <c r="C84" s="67" t="s">
        <v>18</v>
      </c>
      <c r="D84" s="66" t="s">
        <v>158</v>
      </c>
      <c r="E84" s="66"/>
      <c r="F84" s="68">
        <f>F85+F87</f>
        <v>5200</v>
      </c>
    </row>
    <row r="85" spans="1:6" ht="26.25">
      <c r="A85" s="65" t="s">
        <v>166</v>
      </c>
      <c r="B85" s="80">
        <v>905</v>
      </c>
      <c r="C85" s="67" t="s">
        <v>18</v>
      </c>
      <c r="D85" s="66" t="s">
        <v>186</v>
      </c>
      <c r="E85" s="67"/>
      <c r="F85" s="68">
        <f>F86</f>
        <v>1710.5</v>
      </c>
    </row>
    <row r="86" spans="1:6" ht="26.25">
      <c r="A86" s="65" t="s">
        <v>68</v>
      </c>
      <c r="B86" s="80" t="s">
        <v>288</v>
      </c>
      <c r="C86" s="67" t="s">
        <v>18</v>
      </c>
      <c r="D86" s="66" t="s">
        <v>186</v>
      </c>
      <c r="E86" s="67" t="s">
        <v>69</v>
      </c>
      <c r="F86" s="68">
        <v>1710.5</v>
      </c>
    </row>
    <row r="87" spans="1:6" ht="27" customHeight="1">
      <c r="A87" s="65" t="s">
        <v>167</v>
      </c>
      <c r="B87" s="80">
        <v>905</v>
      </c>
      <c r="C87" s="67" t="s">
        <v>18</v>
      </c>
      <c r="D87" s="66" t="s">
        <v>187</v>
      </c>
      <c r="E87" s="67"/>
      <c r="F87" s="68">
        <f>F88</f>
        <v>3489.5</v>
      </c>
    </row>
    <row r="88" spans="1:6" ht="39.4">
      <c r="A88" s="65" t="s">
        <v>219</v>
      </c>
      <c r="B88" s="80" t="s">
        <v>288</v>
      </c>
      <c r="C88" s="67" t="s">
        <v>18</v>
      </c>
      <c r="D88" s="66" t="s">
        <v>187</v>
      </c>
      <c r="E88" s="67" t="s">
        <v>60</v>
      </c>
      <c r="F88" s="68">
        <v>3489.5</v>
      </c>
    </row>
    <row r="89" spans="1:6" ht="52.5">
      <c r="A89" s="65" t="s">
        <v>168</v>
      </c>
      <c r="B89" s="80" t="s">
        <v>288</v>
      </c>
      <c r="C89" s="67" t="s">
        <v>18</v>
      </c>
      <c r="D89" s="66" t="s">
        <v>162</v>
      </c>
      <c r="E89" s="67"/>
      <c r="F89" s="68">
        <f>F90</f>
        <v>900</v>
      </c>
    </row>
    <row r="90" spans="1:6" ht="39.4">
      <c r="A90" s="65" t="s">
        <v>376</v>
      </c>
      <c r="B90" s="80" t="s">
        <v>288</v>
      </c>
      <c r="C90" s="67" t="s">
        <v>18</v>
      </c>
      <c r="D90" s="66" t="s">
        <v>188</v>
      </c>
      <c r="E90" s="67"/>
      <c r="F90" s="68">
        <f>F91</f>
        <v>900</v>
      </c>
    </row>
    <row r="91" spans="1:6" ht="26.25">
      <c r="A91" s="65" t="s">
        <v>68</v>
      </c>
      <c r="B91" s="80" t="s">
        <v>288</v>
      </c>
      <c r="C91" s="67" t="s">
        <v>18</v>
      </c>
      <c r="D91" s="66" t="s">
        <v>188</v>
      </c>
      <c r="E91" s="67" t="s">
        <v>69</v>
      </c>
      <c r="F91" s="68">
        <v>900</v>
      </c>
    </row>
    <row r="92" spans="1:6" ht="63.75">
      <c r="A92" s="70" t="s">
        <v>164</v>
      </c>
      <c r="B92" s="71">
        <v>905</v>
      </c>
      <c r="C92" s="71" t="s">
        <v>18</v>
      </c>
      <c r="D92" s="71" t="s">
        <v>348</v>
      </c>
      <c r="E92" s="71"/>
      <c r="F92" s="72">
        <f>F93</f>
        <v>2300</v>
      </c>
    </row>
    <row r="93" spans="1:6" ht="26.25">
      <c r="A93" s="65" t="s">
        <v>277</v>
      </c>
      <c r="B93" s="71">
        <v>905</v>
      </c>
      <c r="C93" s="66" t="s">
        <v>18</v>
      </c>
      <c r="D93" s="66" t="s">
        <v>278</v>
      </c>
      <c r="E93" s="67"/>
      <c r="F93" s="68">
        <f>F94</f>
        <v>2300</v>
      </c>
    </row>
    <row r="94" spans="1:6" ht="26.25">
      <c r="A94" s="65" t="s">
        <v>68</v>
      </c>
      <c r="B94" s="71">
        <v>905</v>
      </c>
      <c r="C94" s="66" t="s">
        <v>18</v>
      </c>
      <c r="D94" s="66" t="s">
        <v>278</v>
      </c>
      <c r="E94" s="67" t="s">
        <v>69</v>
      </c>
      <c r="F94" s="68">
        <v>2300</v>
      </c>
    </row>
    <row r="95" spans="1:6" ht="25.5">
      <c r="A95" s="84" t="s">
        <v>14</v>
      </c>
      <c r="B95" s="71">
        <v>905</v>
      </c>
      <c r="C95" s="71" t="s">
        <v>15</v>
      </c>
      <c r="D95" s="71"/>
      <c r="E95" s="71"/>
      <c r="F95" s="72">
        <f>F96</f>
        <v>4200</v>
      </c>
    </row>
    <row r="96" spans="1:6" ht="76.5">
      <c r="A96" s="70" t="s">
        <v>33</v>
      </c>
      <c r="B96" s="79">
        <v>905</v>
      </c>
      <c r="C96" s="71" t="s">
        <v>15</v>
      </c>
      <c r="D96" s="71" t="s">
        <v>34</v>
      </c>
      <c r="E96" s="71"/>
      <c r="F96" s="72">
        <f>F97+F99</f>
        <v>4200</v>
      </c>
    </row>
    <row r="97" spans="1:6" ht="39.4">
      <c r="A97" s="65" t="s">
        <v>36</v>
      </c>
      <c r="B97" s="80">
        <v>905</v>
      </c>
      <c r="C97" s="67" t="s">
        <v>15</v>
      </c>
      <c r="D97" s="66" t="s">
        <v>35</v>
      </c>
      <c r="E97" s="66"/>
      <c r="F97" s="68">
        <f>F98</f>
        <v>1400</v>
      </c>
    </row>
    <row r="98" spans="1:6" ht="26.25">
      <c r="A98" s="65" t="s">
        <v>68</v>
      </c>
      <c r="B98" s="80">
        <v>905</v>
      </c>
      <c r="C98" s="67" t="s">
        <v>15</v>
      </c>
      <c r="D98" s="66" t="s">
        <v>35</v>
      </c>
      <c r="E98" s="66" t="s">
        <v>69</v>
      </c>
      <c r="F98" s="68">
        <v>1400</v>
      </c>
    </row>
    <row r="99" spans="1:6" ht="26.25">
      <c r="A99" s="65" t="s">
        <v>37</v>
      </c>
      <c r="B99" s="80">
        <v>905</v>
      </c>
      <c r="C99" s="67" t="s">
        <v>15</v>
      </c>
      <c r="D99" s="66" t="s">
        <v>38</v>
      </c>
      <c r="E99" s="66"/>
      <c r="F99" s="68">
        <f>F100</f>
        <v>2800</v>
      </c>
    </row>
    <row r="100" spans="1:6" ht="26.25">
      <c r="A100" s="65" t="s">
        <v>68</v>
      </c>
      <c r="B100" s="80">
        <v>905</v>
      </c>
      <c r="C100" s="67" t="s">
        <v>15</v>
      </c>
      <c r="D100" s="66" t="s">
        <v>38</v>
      </c>
      <c r="E100" s="66" t="s">
        <v>69</v>
      </c>
      <c r="F100" s="68">
        <v>2800</v>
      </c>
    </row>
    <row r="101" spans="1:6">
      <c r="A101" s="85" t="s">
        <v>240</v>
      </c>
      <c r="B101" s="74">
        <v>905</v>
      </c>
      <c r="C101" s="74" t="s">
        <v>307</v>
      </c>
      <c r="D101" s="74"/>
      <c r="E101" s="74"/>
      <c r="F101" s="86">
        <f>F102+F118+F130</f>
        <v>343127.3</v>
      </c>
    </row>
    <row r="102" spans="1:6">
      <c r="A102" s="85" t="s">
        <v>306</v>
      </c>
      <c r="B102" s="74">
        <v>905</v>
      </c>
      <c r="C102" s="74" t="s">
        <v>308</v>
      </c>
      <c r="D102" s="74"/>
      <c r="E102" s="74"/>
      <c r="F102" s="86">
        <f>F103+F106+F109+F112</f>
        <v>89409</v>
      </c>
    </row>
    <row r="103" spans="1:6" ht="76.5">
      <c r="A103" s="84" t="s">
        <v>111</v>
      </c>
      <c r="B103" s="71" t="s">
        <v>288</v>
      </c>
      <c r="C103" s="71" t="s">
        <v>308</v>
      </c>
      <c r="D103" s="71" t="s">
        <v>370</v>
      </c>
      <c r="E103" s="71"/>
      <c r="F103" s="72">
        <f>F104</f>
        <v>2420</v>
      </c>
    </row>
    <row r="104" spans="1:6" ht="26.25">
      <c r="A104" s="65" t="s">
        <v>392</v>
      </c>
      <c r="B104" s="67" t="s">
        <v>288</v>
      </c>
      <c r="C104" s="66" t="s">
        <v>308</v>
      </c>
      <c r="D104" s="66" t="s">
        <v>184</v>
      </c>
      <c r="E104" s="66"/>
      <c r="F104" s="64">
        <f>F105</f>
        <v>2420</v>
      </c>
    </row>
    <row r="105" spans="1:6" ht="26.25">
      <c r="A105" s="65" t="s">
        <v>68</v>
      </c>
      <c r="B105" s="67" t="s">
        <v>288</v>
      </c>
      <c r="C105" s="66" t="s">
        <v>308</v>
      </c>
      <c r="D105" s="66" t="s">
        <v>184</v>
      </c>
      <c r="E105" s="66" t="s">
        <v>69</v>
      </c>
      <c r="F105" s="64">
        <v>2420</v>
      </c>
    </row>
    <row r="106" spans="1:6" ht="78" customHeight="1">
      <c r="A106" s="70" t="s">
        <v>447</v>
      </c>
      <c r="B106" s="71">
        <v>905</v>
      </c>
      <c r="C106" s="71" t="s">
        <v>308</v>
      </c>
      <c r="D106" s="71" t="s">
        <v>2</v>
      </c>
      <c r="E106" s="71"/>
      <c r="F106" s="72">
        <f>F107</f>
        <v>62900</v>
      </c>
    </row>
    <row r="107" spans="1:6" ht="39.4">
      <c r="A107" s="69" t="s">
        <v>438</v>
      </c>
      <c r="B107" s="67">
        <v>905</v>
      </c>
      <c r="C107" s="66" t="s">
        <v>308</v>
      </c>
      <c r="D107" s="66" t="s">
        <v>85</v>
      </c>
      <c r="E107" s="71"/>
      <c r="F107" s="64">
        <f>F108</f>
        <v>62900</v>
      </c>
    </row>
    <row r="108" spans="1:6" ht="26.25">
      <c r="A108" s="65" t="s">
        <v>68</v>
      </c>
      <c r="B108" s="67" t="s">
        <v>288</v>
      </c>
      <c r="C108" s="66" t="s">
        <v>308</v>
      </c>
      <c r="D108" s="66" t="s">
        <v>85</v>
      </c>
      <c r="E108" s="67" t="s">
        <v>69</v>
      </c>
      <c r="F108" s="64">
        <v>62900</v>
      </c>
    </row>
    <row r="109" spans="1:6" ht="63.75">
      <c r="A109" s="70" t="s">
        <v>139</v>
      </c>
      <c r="B109" s="71" t="s">
        <v>288</v>
      </c>
      <c r="C109" s="71" t="s">
        <v>308</v>
      </c>
      <c r="D109" s="87" t="s">
        <v>210</v>
      </c>
      <c r="E109" s="71"/>
      <c r="F109" s="72">
        <f>F110</f>
        <v>16700</v>
      </c>
    </row>
    <row r="110" spans="1:6" ht="26.25">
      <c r="A110" s="65" t="s">
        <v>141</v>
      </c>
      <c r="B110" s="67" t="s">
        <v>288</v>
      </c>
      <c r="C110" s="66" t="s">
        <v>308</v>
      </c>
      <c r="D110" s="88" t="s">
        <v>211</v>
      </c>
      <c r="E110" s="67"/>
      <c r="F110" s="64">
        <f>F111</f>
        <v>16700</v>
      </c>
    </row>
    <row r="111" spans="1:6" ht="39.4">
      <c r="A111" s="65" t="s">
        <v>219</v>
      </c>
      <c r="B111" s="67" t="s">
        <v>288</v>
      </c>
      <c r="C111" s="66" t="s">
        <v>308</v>
      </c>
      <c r="D111" s="88" t="s">
        <v>211</v>
      </c>
      <c r="E111" s="67" t="s">
        <v>60</v>
      </c>
      <c r="F111" s="64">
        <v>16700</v>
      </c>
    </row>
    <row r="112" spans="1:6">
      <c r="A112" s="65" t="s">
        <v>92</v>
      </c>
      <c r="B112" s="80">
        <v>905</v>
      </c>
      <c r="C112" s="66" t="s">
        <v>308</v>
      </c>
      <c r="D112" s="67" t="s">
        <v>354</v>
      </c>
      <c r="E112" s="67"/>
      <c r="F112" s="64">
        <f>F113</f>
        <v>7389</v>
      </c>
    </row>
    <row r="113" spans="1:6" ht="39.4">
      <c r="A113" s="82" t="s">
        <v>31</v>
      </c>
      <c r="B113" s="66">
        <v>905</v>
      </c>
      <c r="C113" s="66" t="s">
        <v>308</v>
      </c>
      <c r="D113" s="67" t="s">
        <v>355</v>
      </c>
      <c r="E113" s="67"/>
      <c r="F113" s="64">
        <f>F114+F116</f>
        <v>7389</v>
      </c>
    </row>
    <row r="114" spans="1:6" ht="26.25">
      <c r="A114" s="82" t="s">
        <v>58</v>
      </c>
      <c r="B114" s="67">
        <v>905</v>
      </c>
      <c r="C114" s="66" t="s">
        <v>308</v>
      </c>
      <c r="D114" s="67" t="s">
        <v>359</v>
      </c>
      <c r="E114" s="67"/>
      <c r="F114" s="64">
        <f>F115</f>
        <v>889</v>
      </c>
    </row>
    <row r="115" spans="1:6" ht="26.25">
      <c r="A115" s="65" t="s">
        <v>68</v>
      </c>
      <c r="B115" s="67">
        <v>905</v>
      </c>
      <c r="C115" s="66" t="s">
        <v>308</v>
      </c>
      <c r="D115" s="67" t="s">
        <v>359</v>
      </c>
      <c r="E115" s="67" t="s">
        <v>69</v>
      </c>
      <c r="F115" s="64">
        <v>889</v>
      </c>
    </row>
    <row r="116" spans="1:6" ht="26.25">
      <c r="A116" s="65" t="s">
        <v>137</v>
      </c>
      <c r="B116" s="67">
        <v>905</v>
      </c>
      <c r="C116" s="66" t="s">
        <v>308</v>
      </c>
      <c r="D116" s="67" t="s">
        <v>136</v>
      </c>
      <c r="E116" s="89"/>
      <c r="F116" s="64">
        <f>F117</f>
        <v>6500</v>
      </c>
    </row>
    <row r="117" spans="1:6">
      <c r="A117" s="69" t="s">
        <v>311</v>
      </c>
      <c r="B117" s="67">
        <v>905</v>
      </c>
      <c r="C117" s="66" t="s">
        <v>308</v>
      </c>
      <c r="D117" s="67" t="s">
        <v>136</v>
      </c>
      <c r="E117" s="80" t="s">
        <v>386</v>
      </c>
      <c r="F117" s="64">
        <v>6500</v>
      </c>
    </row>
    <row r="118" spans="1:6">
      <c r="A118" s="84" t="s">
        <v>242</v>
      </c>
      <c r="B118" s="83">
        <v>905</v>
      </c>
      <c r="C118" s="71" t="s">
        <v>309</v>
      </c>
      <c r="D118" s="74"/>
      <c r="E118" s="71"/>
      <c r="F118" s="72">
        <f>F119+F126</f>
        <v>116763</v>
      </c>
    </row>
    <row r="119" spans="1:6" ht="89.25" customHeight="1">
      <c r="A119" s="70" t="s">
        <v>163</v>
      </c>
      <c r="B119" s="71">
        <v>905</v>
      </c>
      <c r="C119" s="71" t="s">
        <v>309</v>
      </c>
      <c r="D119" s="71" t="s">
        <v>4</v>
      </c>
      <c r="E119" s="71"/>
      <c r="F119" s="72">
        <f>F120+F123</f>
        <v>108498</v>
      </c>
    </row>
    <row r="120" spans="1:6" ht="39.4">
      <c r="A120" s="73" t="s">
        <v>3</v>
      </c>
      <c r="B120" s="67">
        <v>905</v>
      </c>
      <c r="C120" s="66" t="s">
        <v>309</v>
      </c>
      <c r="D120" s="66" t="s">
        <v>5</v>
      </c>
      <c r="E120" s="71"/>
      <c r="F120" s="64">
        <f>F121</f>
        <v>68340</v>
      </c>
    </row>
    <row r="121" spans="1:6" ht="26.25">
      <c r="A121" s="69" t="s">
        <v>6</v>
      </c>
      <c r="B121" s="67">
        <v>905</v>
      </c>
      <c r="C121" s="66" t="s">
        <v>309</v>
      </c>
      <c r="D121" s="66" t="s">
        <v>87</v>
      </c>
      <c r="E121" s="67"/>
      <c r="F121" s="64">
        <f>F122</f>
        <v>68340</v>
      </c>
    </row>
    <row r="122" spans="1:6">
      <c r="A122" s="69" t="s">
        <v>311</v>
      </c>
      <c r="B122" s="67">
        <v>905</v>
      </c>
      <c r="C122" s="66" t="s">
        <v>309</v>
      </c>
      <c r="D122" s="66" t="s">
        <v>87</v>
      </c>
      <c r="E122" s="66" t="s">
        <v>386</v>
      </c>
      <c r="F122" s="64">
        <v>68340</v>
      </c>
    </row>
    <row r="123" spans="1:6" ht="26.25">
      <c r="A123" s="73" t="s">
        <v>7</v>
      </c>
      <c r="B123" s="67">
        <v>905</v>
      </c>
      <c r="C123" s="66" t="s">
        <v>309</v>
      </c>
      <c r="D123" s="66" t="s">
        <v>8</v>
      </c>
      <c r="E123" s="66"/>
      <c r="F123" s="64">
        <f>F124</f>
        <v>40158</v>
      </c>
    </row>
    <row r="124" spans="1:6" s="31" customFormat="1" ht="26.25">
      <c r="A124" s="69" t="s">
        <v>9</v>
      </c>
      <c r="B124" s="67">
        <v>905</v>
      </c>
      <c r="C124" s="66" t="s">
        <v>309</v>
      </c>
      <c r="D124" s="66" t="s">
        <v>88</v>
      </c>
      <c r="E124" s="67"/>
      <c r="F124" s="64">
        <f>F125</f>
        <v>40158</v>
      </c>
    </row>
    <row r="125" spans="1:6" s="31" customFormat="1" ht="26.25">
      <c r="A125" s="65" t="s">
        <v>68</v>
      </c>
      <c r="B125" s="66">
        <v>905</v>
      </c>
      <c r="C125" s="66" t="s">
        <v>309</v>
      </c>
      <c r="D125" s="66" t="s">
        <v>88</v>
      </c>
      <c r="E125" s="67" t="s">
        <v>69</v>
      </c>
      <c r="F125" s="64">
        <v>40158</v>
      </c>
    </row>
    <row r="126" spans="1:6" s="31" customFormat="1" ht="63.75" customHeight="1">
      <c r="A126" s="70" t="s">
        <v>1</v>
      </c>
      <c r="B126" s="71">
        <v>905</v>
      </c>
      <c r="C126" s="71" t="s">
        <v>309</v>
      </c>
      <c r="D126" s="71" t="s">
        <v>10</v>
      </c>
      <c r="E126" s="71"/>
      <c r="F126" s="72">
        <f>F127</f>
        <v>8265</v>
      </c>
    </row>
    <row r="127" spans="1:6" s="31" customFormat="1" ht="39.4">
      <c r="A127" s="69" t="s">
        <v>144</v>
      </c>
      <c r="B127" s="66">
        <v>905</v>
      </c>
      <c r="C127" s="66" t="s">
        <v>309</v>
      </c>
      <c r="D127" s="66" t="s">
        <v>434</v>
      </c>
      <c r="E127" s="67"/>
      <c r="F127" s="64">
        <f>F128+F129</f>
        <v>8265</v>
      </c>
    </row>
    <row r="128" spans="1:6" s="31" customFormat="1" ht="26.25">
      <c r="A128" s="65" t="s">
        <v>68</v>
      </c>
      <c r="B128" s="66">
        <v>905</v>
      </c>
      <c r="C128" s="66" t="s">
        <v>309</v>
      </c>
      <c r="D128" s="66" t="s">
        <v>434</v>
      </c>
      <c r="E128" s="67" t="s">
        <v>69</v>
      </c>
      <c r="F128" s="64">
        <v>2665</v>
      </c>
    </row>
    <row r="129" spans="1:7" s="31" customFormat="1">
      <c r="A129" s="69" t="s">
        <v>311</v>
      </c>
      <c r="B129" s="66">
        <v>905</v>
      </c>
      <c r="C129" s="66" t="s">
        <v>309</v>
      </c>
      <c r="D129" s="66" t="s">
        <v>434</v>
      </c>
      <c r="E129" s="67" t="s">
        <v>386</v>
      </c>
      <c r="F129" s="64">
        <v>5600</v>
      </c>
    </row>
    <row r="130" spans="1:7">
      <c r="A130" s="84" t="s">
        <v>266</v>
      </c>
      <c r="B130" s="71">
        <v>905</v>
      </c>
      <c r="C130" s="71" t="s">
        <v>310</v>
      </c>
      <c r="D130" s="67"/>
      <c r="E130" s="71"/>
      <c r="F130" s="72">
        <f>F131+F135+F155</f>
        <v>136955.29999999999</v>
      </c>
    </row>
    <row r="131" spans="1:7" ht="78" customHeight="1">
      <c r="A131" s="70" t="s">
        <v>447</v>
      </c>
      <c r="B131" s="71">
        <v>905</v>
      </c>
      <c r="C131" s="71" t="s">
        <v>310</v>
      </c>
      <c r="D131" s="71" t="s">
        <v>2</v>
      </c>
      <c r="E131" s="71"/>
      <c r="F131" s="72">
        <f>F132</f>
        <v>6700</v>
      </c>
    </row>
    <row r="132" spans="1:7" ht="39.4">
      <c r="A132" s="69" t="s">
        <v>221</v>
      </c>
      <c r="B132" s="67">
        <v>905</v>
      </c>
      <c r="C132" s="66" t="s">
        <v>310</v>
      </c>
      <c r="D132" s="66" t="s">
        <v>86</v>
      </c>
      <c r="E132" s="71"/>
      <c r="F132" s="64">
        <f>F133+F134</f>
        <v>6700</v>
      </c>
    </row>
    <row r="133" spans="1:7" ht="26.25">
      <c r="A133" s="65" t="s">
        <v>68</v>
      </c>
      <c r="B133" s="66">
        <v>905</v>
      </c>
      <c r="C133" s="66" t="s">
        <v>310</v>
      </c>
      <c r="D133" s="66" t="s">
        <v>86</v>
      </c>
      <c r="E133" s="67" t="s">
        <v>69</v>
      </c>
      <c r="F133" s="64">
        <v>2950</v>
      </c>
      <c r="G133" s="32"/>
    </row>
    <row r="134" spans="1:7">
      <c r="A134" s="69" t="s">
        <v>311</v>
      </c>
      <c r="B134" s="66">
        <v>905</v>
      </c>
      <c r="C134" s="66" t="s">
        <v>310</v>
      </c>
      <c r="D134" s="66" t="s">
        <v>86</v>
      </c>
      <c r="E134" s="67" t="s">
        <v>386</v>
      </c>
      <c r="F134" s="64">
        <v>3750</v>
      </c>
      <c r="G134" s="32"/>
    </row>
    <row r="135" spans="1:7" ht="66.75" customHeight="1">
      <c r="A135" s="70" t="s">
        <v>147</v>
      </c>
      <c r="B135" s="71">
        <v>905</v>
      </c>
      <c r="C135" s="71" t="s">
        <v>310</v>
      </c>
      <c r="D135" s="76" t="s">
        <v>312</v>
      </c>
      <c r="E135" s="71"/>
      <c r="F135" s="72">
        <f>F136+F143+F146+F149</f>
        <v>118285.4</v>
      </c>
      <c r="G135" s="32"/>
    </row>
    <row r="136" spans="1:7" ht="87.75" customHeight="1">
      <c r="A136" s="75" t="s">
        <v>145</v>
      </c>
      <c r="B136" s="71">
        <v>905</v>
      </c>
      <c r="C136" s="71" t="s">
        <v>310</v>
      </c>
      <c r="D136" s="66" t="s">
        <v>313</v>
      </c>
      <c r="E136" s="76"/>
      <c r="F136" s="72">
        <f>F137+F140</f>
        <v>3969.2</v>
      </c>
      <c r="G136" s="32"/>
    </row>
    <row r="137" spans="1:7" ht="26.25">
      <c r="A137" s="65" t="s">
        <v>314</v>
      </c>
      <c r="B137" s="67" t="s">
        <v>288</v>
      </c>
      <c r="C137" s="66" t="s">
        <v>310</v>
      </c>
      <c r="D137" s="66" t="s">
        <v>222</v>
      </c>
      <c r="E137" s="67"/>
      <c r="F137" s="64">
        <f>F138</f>
        <v>3769.2</v>
      </c>
      <c r="G137" s="32"/>
    </row>
    <row r="138" spans="1:7" ht="26.25">
      <c r="A138" s="65" t="s">
        <v>316</v>
      </c>
      <c r="B138" s="67" t="s">
        <v>288</v>
      </c>
      <c r="C138" s="66" t="s">
        <v>310</v>
      </c>
      <c r="D138" s="66" t="s">
        <v>269</v>
      </c>
      <c r="E138" s="67"/>
      <c r="F138" s="64">
        <f>F139</f>
        <v>3769.2</v>
      </c>
      <c r="G138" s="32"/>
    </row>
    <row r="139" spans="1:7" ht="26.25">
      <c r="A139" s="65" t="s">
        <v>68</v>
      </c>
      <c r="B139" s="67" t="s">
        <v>288</v>
      </c>
      <c r="C139" s="66" t="s">
        <v>310</v>
      </c>
      <c r="D139" s="66" t="s">
        <v>269</v>
      </c>
      <c r="E139" s="67" t="s">
        <v>69</v>
      </c>
      <c r="F139" s="64">
        <v>3769.2</v>
      </c>
      <c r="G139" s="32"/>
    </row>
    <row r="140" spans="1:7" ht="52.5">
      <c r="A140" s="65" t="s">
        <v>168</v>
      </c>
      <c r="B140" s="67" t="s">
        <v>288</v>
      </c>
      <c r="C140" s="66" t="s">
        <v>310</v>
      </c>
      <c r="D140" s="66" t="s">
        <v>315</v>
      </c>
      <c r="E140" s="67"/>
      <c r="F140" s="64">
        <f>F141</f>
        <v>200</v>
      </c>
      <c r="G140" s="32"/>
    </row>
    <row r="141" spans="1:7">
      <c r="A141" s="65" t="s">
        <v>317</v>
      </c>
      <c r="B141" s="67" t="s">
        <v>288</v>
      </c>
      <c r="C141" s="66" t="s">
        <v>310</v>
      </c>
      <c r="D141" s="66" t="s">
        <v>270</v>
      </c>
      <c r="E141" s="67"/>
      <c r="F141" s="64">
        <f>F142</f>
        <v>200</v>
      </c>
      <c r="G141" s="32"/>
    </row>
    <row r="142" spans="1:7" ht="26.25">
      <c r="A142" s="65" t="s">
        <v>68</v>
      </c>
      <c r="B142" s="67" t="s">
        <v>288</v>
      </c>
      <c r="C142" s="66" t="s">
        <v>310</v>
      </c>
      <c r="D142" s="66" t="s">
        <v>270</v>
      </c>
      <c r="E142" s="67" t="s">
        <v>69</v>
      </c>
      <c r="F142" s="64">
        <v>200</v>
      </c>
      <c r="G142" s="32"/>
    </row>
    <row r="143" spans="1:7" ht="76.5">
      <c r="A143" s="75" t="s">
        <v>146</v>
      </c>
      <c r="B143" s="71" t="s">
        <v>288</v>
      </c>
      <c r="C143" s="71" t="s">
        <v>310</v>
      </c>
      <c r="D143" s="76" t="s">
        <v>318</v>
      </c>
      <c r="E143" s="71"/>
      <c r="F143" s="72">
        <f>F144</f>
        <v>8633.2000000000007</v>
      </c>
      <c r="G143" s="32"/>
    </row>
    <row r="144" spans="1:7">
      <c r="A144" s="65" t="s">
        <v>319</v>
      </c>
      <c r="B144" s="67" t="s">
        <v>288</v>
      </c>
      <c r="C144" s="66" t="s">
        <v>310</v>
      </c>
      <c r="D144" s="66" t="s">
        <v>271</v>
      </c>
      <c r="E144" s="67"/>
      <c r="F144" s="64">
        <f>F145</f>
        <v>8633.2000000000007</v>
      </c>
      <c r="G144" s="32"/>
    </row>
    <row r="145" spans="1:7" ht="26.25">
      <c r="A145" s="65" t="s">
        <v>68</v>
      </c>
      <c r="B145" s="67">
        <v>905</v>
      </c>
      <c r="C145" s="66" t="s">
        <v>310</v>
      </c>
      <c r="D145" s="66" t="s">
        <v>271</v>
      </c>
      <c r="E145" s="67" t="s">
        <v>69</v>
      </c>
      <c r="F145" s="64">
        <v>8633.2000000000007</v>
      </c>
      <c r="G145" s="32"/>
    </row>
    <row r="146" spans="1:7" ht="84.75" customHeight="1">
      <c r="A146" s="75" t="s">
        <v>148</v>
      </c>
      <c r="B146" s="71">
        <v>905</v>
      </c>
      <c r="C146" s="71" t="s">
        <v>310</v>
      </c>
      <c r="D146" s="76" t="s">
        <v>321</v>
      </c>
      <c r="E146" s="77"/>
      <c r="F146" s="72">
        <f>F147</f>
        <v>560</v>
      </c>
      <c r="G146" s="32"/>
    </row>
    <row r="147" spans="1:7" ht="26.25">
      <c r="A147" s="65" t="s">
        <v>320</v>
      </c>
      <c r="B147" s="67">
        <v>905</v>
      </c>
      <c r="C147" s="66" t="s">
        <v>310</v>
      </c>
      <c r="D147" s="66" t="s">
        <v>272</v>
      </c>
      <c r="E147" s="67"/>
      <c r="F147" s="64">
        <f>F148</f>
        <v>560</v>
      </c>
      <c r="G147" s="32"/>
    </row>
    <row r="148" spans="1:7">
      <c r="A148" s="65" t="s">
        <v>365</v>
      </c>
      <c r="B148" s="67">
        <v>905</v>
      </c>
      <c r="C148" s="66" t="s">
        <v>310</v>
      </c>
      <c r="D148" s="66" t="s">
        <v>272</v>
      </c>
      <c r="E148" s="67" t="s">
        <v>366</v>
      </c>
      <c r="F148" s="64">
        <v>560</v>
      </c>
      <c r="G148" s="32"/>
    </row>
    <row r="149" spans="1:7" ht="76.5">
      <c r="A149" s="75" t="s">
        <v>149</v>
      </c>
      <c r="B149" s="71" t="s">
        <v>288</v>
      </c>
      <c r="C149" s="71" t="s">
        <v>310</v>
      </c>
      <c r="D149" s="76" t="s">
        <v>322</v>
      </c>
      <c r="E149" s="77"/>
      <c r="F149" s="72">
        <f>F150</f>
        <v>105123</v>
      </c>
      <c r="G149" s="32"/>
    </row>
    <row r="150" spans="1:7" ht="39.4">
      <c r="A150" s="65" t="s">
        <v>325</v>
      </c>
      <c r="B150" s="67" t="s">
        <v>288</v>
      </c>
      <c r="C150" s="66" t="s">
        <v>310</v>
      </c>
      <c r="D150" s="66">
        <v>1140100000</v>
      </c>
      <c r="E150" s="77"/>
      <c r="F150" s="64">
        <f>F151+F153</f>
        <v>105123</v>
      </c>
      <c r="G150" s="32"/>
    </row>
    <row r="151" spans="1:7" ht="26.25">
      <c r="A151" s="65" t="s">
        <v>323</v>
      </c>
      <c r="B151" s="67" t="s">
        <v>288</v>
      </c>
      <c r="C151" s="66" t="s">
        <v>310</v>
      </c>
      <c r="D151" s="66" t="s">
        <v>279</v>
      </c>
      <c r="E151" s="67"/>
      <c r="F151" s="64">
        <f>F152</f>
        <v>103048.2</v>
      </c>
      <c r="G151" s="32"/>
    </row>
    <row r="152" spans="1:7" ht="26.25">
      <c r="A152" s="65" t="s">
        <v>68</v>
      </c>
      <c r="B152" s="67">
        <v>905</v>
      </c>
      <c r="C152" s="66" t="s">
        <v>310</v>
      </c>
      <c r="D152" s="66" t="s">
        <v>279</v>
      </c>
      <c r="E152" s="67" t="s">
        <v>69</v>
      </c>
      <c r="F152" s="64">
        <v>103048.2</v>
      </c>
      <c r="G152" s="32"/>
    </row>
    <row r="153" spans="1:7">
      <c r="A153" s="65" t="s">
        <v>324</v>
      </c>
      <c r="B153" s="67">
        <v>905</v>
      </c>
      <c r="C153" s="66" t="s">
        <v>310</v>
      </c>
      <c r="D153" s="66" t="s">
        <v>369</v>
      </c>
      <c r="E153" s="67"/>
      <c r="F153" s="64">
        <f>F154</f>
        <v>2074.8000000000002</v>
      </c>
      <c r="G153" s="32"/>
    </row>
    <row r="154" spans="1:7" ht="39.4">
      <c r="A154" s="65" t="s">
        <v>219</v>
      </c>
      <c r="B154" s="67">
        <v>905</v>
      </c>
      <c r="C154" s="66" t="s">
        <v>310</v>
      </c>
      <c r="D154" s="66" t="s">
        <v>369</v>
      </c>
      <c r="E154" s="67" t="s">
        <v>60</v>
      </c>
      <c r="F154" s="64">
        <v>2074.8000000000002</v>
      </c>
      <c r="G154" s="32"/>
    </row>
    <row r="155" spans="1:7" ht="63.75">
      <c r="A155" s="70" t="s">
        <v>378</v>
      </c>
      <c r="B155" s="71">
        <v>905</v>
      </c>
      <c r="C155" s="71" t="s">
        <v>310</v>
      </c>
      <c r="D155" s="71" t="s">
        <v>379</v>
      </c>
      <c r="E155" s="71"/>
      <c r="F155" s="72">
        <f>F156</f>
        <v>11969.9</v>
      </c>
      <c r="G155" s="32"/>
    </row>
    <row r="156" spans="1:7" ht="26.25">
      <c r="A156" s="73" t="s">
        <v>371</v>
      </c>
      <c r="B156" s="67">
        <v>905</v>
      </c>
      <c r="C156" s="66" t="s">
        <v>310</v>
      </c>
      <c r="D156" s="66" t="s">
        <v>373</v>
      </c>
      <c r="E156" s="67"/>
      <c r="F156" s="64">
        <f>F157+F159</f>
        <v>11969.9</v>
      </c>
      <c r="G156" s="32"/>
    </row>
    <row r="157" spans="1:7" ht="26.25">
      <c r="A157" s="73" t="s">
        <v>372</v>
      </c>
      <c r="B157" s="67">
        <v>905</v>
      </c>
      <c r="C157" s="66" t="s">
        <v>310</v>
      </c>
      <c r="D157" s="66" t="s">
        <v>374</v>
      </c>
      <c r="E157" s="66"/>
      <c r="F157" s="64">
        <f>F158</f>
        <v>419.9</v>
      </c>
      <c r="G157" s="32"/>
    </row>
    <row r="158" spans="1:7" ht="26.25">
      <c r="A158" s="65" t="s">
        <v>68</v>
      </c>
      <c r="B158" s="67">
        <v>905</v>
      </c>
      <c r="C158" s="66" t="s">
        <v>310</v>
      </c>
      <c r="D158" s="66" t="s">
        <v>374</v>
      </c>
      <c r="E158" s="66" t="s">
        <v>69</v>
      </c>
      <c r="F158" s="64">
        <v>419.9</v>
      </c>
      <c r="G158" s="32"/>
    </row>
    <row r="159" spans="1:7" ht="91.9">
      <c r="A159" s="69" t="s">
        <v>124</v>
      </c>
      <c r="B159" s="67">
        <v>905</v>
      </c>
      <c r="C159" s="66" t="s">
        <v>310</v>
      </c>
      <c r="D159" s="66" t="s">
        <v>45</v>
      </c>
      <c r="E159" s="67"/>
      <c r="F159" s="64">
        <f>F160</f>
        <v>11550</v>
      </c>
      <c r="G159" s="32"/>
    </row>
    <row r="160" spans="1:7" ht="26.25">
      <c r="A160" s="65" t="s">
        <v>68</v>
      </c>
      <c r="B160" s="67">
        <v>905</v>
      </c>
      <c r="C160" s="66" t="s">
        <v>310</v>
      </c>
      <c r="D160" s="66" t="s">
        <v>45</v>
      </c>
      <c r="E160" s="67" t="s">
        <v>69</v>
      </c>
      <c r="F160" s="64">
        <v>11550</v>
      </c>
      <c r="G160" s="32"/>
    </row>
    <row r="161" spans="1:6" ht="12.75" customHeight="1">
      <c r="A161" s="84" t="s">
        <v>412</v>
      </c>
      <c r="B161" s="71">
        <v>905</v>
      </c>
      <c r="C161" s="71" t="s">
        <v>413</v>
      </c>
      <c r="D161" s="79"/>
      <c r="E161" s="79"/>
      <c r="F161" s="72">
        <f>F162</f>
        <v>397</v>
      </c>
    </row>
    <row r="162" spans="1:6" ht="12.75" customHeight="1">
      <c r="A162" s="84" t="s">
        <v>95</v>
      </c>
      <c r="B162" s="67">
        <v>905</v>
      </c>
      <c r="C162" s="71" t="s">
        <v>414</v>
      </c>
      <c r="D162" s="79"/>
      <c r="E162" s="79"/>
      <c r="F162" s="64">
        <f>F163</f>
        <v>397</v>
      </c>
    </row>
    <row r="163" spans="1:6" ht="74.25" customHeight="1">
      <c r="A163" s="70" t="s">
        <v>193</v>
      </c>
      <c r="B163" s="67">
        <v>905</v>
      </c>
      <c r="C163" s="67" t="s">
        <v>414</v>
      </c>
      <c r="D163" s="71" t="s">
        <v>336</v>
      </c>
      <c r="E163" s="80"/>
      <c r="F163" s="64">
        <f>F164</f>
        <v>397</v>
      </c>
    </row>
    <row r="164" spans="1:6" ht="28.5" customHeight="1">
      <c r="A164" s="69" t="s">
        <v>342</v>
      </c>
      <c r="B164" s="67">
        <v>905</v>
      </c>
      <c r="C164" s="67" t="s">
        <v>414</v>
      </c>
      <c r="D164" s="66" t="s">
        <v>337</v>
      </c>
      <c r="E164" s="80"/>
      <c r="F164" s="64">
        <f>F165+F167</f>
        <v>397</v>
      </c>
    </row>
    <row r="165" spans="1:6" ht="30.75" customHeight="1">
      <c r="A165" s="69" t="s">
        <v>344</v>
      </c>
      <c r="B165" s="67">
        <v>905</v>
      </c>
      <c r="C165" s="67" t="s">
        <v>414</v>
      </c>
      <c r="D165" s="66" t="s">
        <v>280</v>
      </c>
      <c r="E165" s="80"/>
      <c r="F165" s="64">
        <f>F166</f>
        <v>147</v>
      </c>
    </row>
    <row r="166" spans="1:6" ht="30" customHeight="1">
      <c r="A166" s="65" t="s">
        <v>68</v>
      </c>
      <c r="B166" s="67">
        <v>905</v>
      </c>
      <c r="C166" s="67" t="s">
        <v>414</v>
      </c>
      <c r="D166" s="66" t="s">
        <v>280</v>
      </c>
      <c r="E166" s="80" t="s">
        <v>69</v>
      </c>
      <c r="F166" s="64">
        <v>147</v>
      </c>
    </row>
    <row r="167" spans="1:6" ht="24.75" customHeight="1">
      <c r="A167" s="69" t="s">
        <v>347</v>
      </c>
      <c r="B167" s="67">
        <v>905</v>
      </c>
      <c r="C167" s="67" t="s">
        <v>414</v>
      </c>
      <c r="D167" s="66" t="s">
        <v>281</v>
      </c>
      <c r="E167" s="80"/>
      <c r="F167" s="64">
        <f>F168</f>
        <v>250</v>
      </c>
    </row>
    <row r="168" spans="1:6" ht="40.5" customHeight="1">
      <c r="A168" s="65" t="s">
        <v>68</v>
      </c>
      <c r="B168" s="67">
        <v>905</v>
      </c>
      <c r="C168" s="67" t="s">
        <v>414</v>
      </c>
      <c r="D168" s="66" t="s">
        <v>281</v>
      </c>
      <c r="E168" s="80" t="s">
        <v>69</v>
      </c>
      <c r="F168" s="64">
        <v>250</v>
      </c>
    </row>
    <row r="169" spans="1:6">
      <c r="A169" s="85" t="s">
        <v>16</v>
      </c>
      <c r="B169" s="74">
        <v>905</v>
      </c>
      <c r="C169" s="74" t="s">
        <v>387</v>
      </c>
      <c r="D169" s="71"/>
      <c r="E169" s="71"/>
      <c r="F169" s="72">
        <f>F170</f>
        <v>37404.399999999994</v>
      </c>
    </row>
    <row r="170" spans="1:6">
      <c r="A170" s="84" t="s">
        <v>258</v>
      </c>
      <c r="B170" s="71">
        <v>905</v>
      </c>
      <c r="C170" s="71" t="s">
        <v>388</v>
      </c>
      <c r="D170" s="71"/>
      <c r="E170" s="71"/>
      <c r="F170" s="72">
        <f>F171</f>
        <v>37404.399999999994</v>
      </c>
    </row>
    <row r="171" spans="1:6" ht="89.25">
      <c r="A171" s="70" t="s">
        <v>150</v>
      </c>
      <c r="B171" s="71">
        <v>905</v>
      </c>
      <c r="C171" s="71" t="s">
        <v>388</v>
      </c>
      <c r="D171" s="71" t="s">
        <v>326</v>
      </c>
      <c r="E171" s="71"/>
      <c r="F171" s="72">
        <f>F172+F184</f>
        <v>37404.399999999994</v>
      </c>
    </row>
    <row r="172" spans="1:6" ht="141" customHeight="1">
      <c r="A172" s="75" t="s">
        <v>151</v>
      </c>
      <c r="B172" s="71">
        <v>905</v>
      </c>
      <c r="C172" s="71" t="s">
        <v>388</v>
      </c>
      <c r="D172" s="77" t="s">
        <v>327</v>
      </c>
      <c r="E172" s="71"/>
      <c r="F172" s="72">
        <f>F173</f>
        <v>35005.199999999997</v>
      </c>
    </row>
    <row r="173" spans="1:6" ht="30" customHeight="1">
      <c r="A173" s="65" t="s">
        <v>328</v>
      </c>
      <c r="B173" s="67">
        <v>905</v>
      </c>
      <c r="C173" s="67" t="s">
        <v>388</v>
      </c>
      <c r="D173" s="66" t="s">
        <v>329</v>
      </c>
      <c r="E173" s="71"/>
      <c r="F173" s="72">
        <f>F174+F179+F181</f>
        <v>35005.199999999997</v>
      </c>
    </row>
    <row r="174" spans="1:6" ht="28.5" customHeight="1">
      <c r="A174" s="65" t="s">
        <v>330</v>
      </c>
      <c r="B174" s="67">
        <v>905</v>
      </c>
      <c r="C174" s="67" t="s">
        <v>388</v>
      </c>
      <c r="D174" s="66" t="s">
        <v>402</v>
      </c>
      <c r="E174" s="67"/>
      <c r="F174" s="68">
        <f>F175+F176+F177+F178</f>
        <v>19720.8</v>
      </c>
    </row>
    <row r="175" spans="1:6" ht="26.25" customHeight="1">
      <c r="A175" s="65" t="s">
        <v>381</v>
      </c>
      <c r="B175" s="67">
        <v>905</v>
      </c>
      <c r="C175" s="67" t="s">
        <v>388</v>
      </c>
      <c r="D175" s="66" t="s">
        <v>402</v>
      </c>
      <c r="E175" s="67" t="s">
        <v>382</v>
      </c>
      <c r="F175" s="68">
        <v>12867.8</v>
      </c>
    </row>
    <row r="176" spans="1:6" ht="27" customHeight="1">
      <c r="A176" s="65" t="s">
        <v>68</v>
      </c>
      <c r="B176" s="67">
        <v>905</v>
      </c>
      <c r="C176" s="67" t="s">
        <v>388</v>
      </c>
      <c r="D176" s="66" t="s">
        <v>402</v>
      </c>
      <c r="E176" s="67" t="s">
        <v>69</v>
      </c>
      <c r="F176" s="68">
        <v>6638</v>
      </c>
    </row>
    <row r="177" spans="1:6" ht="12.75" customHeight="1">
      <c r="A177" s="65" t="s">
        <v>253</v>
      </c>
      <c r="B177" s="67">
        <v>905</v>
      </c>
      <c r="C177" s="67" t="s">
        <v>388</v>
      </c>
      <c r="D177" s="66" t="s">
        <v>402</v>
      </c>
      <c r="E177" s="67" t="s">
        <v>252</v>
      </c>
      <c r="F177" s="68">
        <v>35</v>
      </c>
    </row>
    <row r="178" spans="1:6" ht="12.75" customHeight="1">
      <c r="A178" s="65" t="s">
        <v>103</v>
      </c>
      <c r="B178" s="67">
        <v>905</v>
      </c>
      <c r="C178" s="67" t="s">
        <v>388</v>
      </c>
      <c r="D178" s="66" t="s">
        <v>402</v>
      </c>
      <c r="E178" s="67" t="s">
        <v>383</v>
      </c>
      <c r="F178" s="68">
        <v>180</v>
      </c>
    </row>
    <row r="179" spans="1:6">
      <c r="A179" s="65" t="s">
        <v>331</v>
      </c>
      <c r="B179" s="67">
        <v>905</v>
      </c>
      <c r="C179" s="67" t="s">
        <v>388</v>
      </c>
      <c r="D179" s="66" t="s">
        <v>399</v>
      </c>
      <c r="E179" s="79"/>
      <c r="F179" s="64">
        <f>F180</f>
        <v>4400</v>
      </c>
    </row>
    <row r="180" spans="1:6" ht="26.25">
      <c r="A180" s="65" t="s">
        <v>68</v>
      </c>
      <c r="B180" s="67">
        <v>905</v>
      </c>
      <c r="C180" s="67" t="s">
        <v>388</v>
      </c>
      <c r="D180" s="66" t="s">
        <v>399</v>
      </c>
      <c r="E180" s="67" t="s">
        <v>69</v>
      </c>
      <c r="F180" s="64">
        <v>4400</v>
      </c>
    </row>
    <row r="181" spans="1:6" ht="39.4">
      <c r="A181" s="69" t="s">
        <v>177</v>
      </c>
      <c r="B181" s="67">
        <v>905</v>
      </c>
      <c r="C181" s="67" t="s">
        <v>388</v>
      </c>
      <c r="D181" s="66" t="s">
        <v>98</v>
      </c>
      <c r="E181" s="67"/>
      <c r="F181" s="64">
        <f>F182</f>
        <v>10884.4</v>
      </c>
    </row>
    <row r="182" spans="1:6" ht="39.4">
      <c r="A182" s="69" t="s">
        <v>215</v>
      </c>
      <c r="B182" s="67">
        <v>905</v>
      </c>
      <c r="C182" s="67" t="s">
        <v>388</v>
      </c>
      <c r="D182" s="66" t="s">
        <v>216</v>
      </c>
      <c r="E182" s="67"/>
      <c r="F182" s="64">
        <f>F183</f>
        <v>10884.4</v>
      </c>
    </row>
    <row r="183" spans="1:6" ht="26.25">
      <c r="A183" s="65" t="s">
        <v>381</v>
      </c>
      <c r="B183" s="67">
        <v>905</v>
      </c>
      <c r="C183" s="67" t="s">
        <v>388</v>
      </c>
      <c r="D183" s="66" t="s">
        <v>216</v>
      </c>
      <c r="E183" s="67" t="s">
        <v>382</v>
      </c>
      <c r="F183" s="64">
        <v>10884.4</v>
      </c>
    </row>
    <row r="184" spans="1:6" ht="138.75" customHeight="1">
      <c r="A184" s="75" t="s">
        <v>152</v>
      </c>
      <c r="B184" s="71">
        <v>905</v>
      </c>
      <c r="C184" s="71" t="s">
        <v>388</v>
      </c>
      <c r="D184" s="77" t="s">
        <v>332</v>
      </c>
      <c r="E184" s="71"/>
      <c r="F184" s="72">
        <f>F185</f>
        <v>2399.1999999999998</v>
      </c>
    </row>
    <row r="185" spans="1:6" ht="26.25">
      <c r="A185" s="65" t="s">
        <v>334</v>
      </c>
      <c r="B185" s="67">
        <v>905</v>
      </c>
      <c r="C185" s="67" t="s">
        <v>388</v>
      </c>
      <c r="D185" s="66" t="s">
        <v>333</v>
      </c>
      <c r="E185" s="71"/>
      <c r="F185" s="72">
        <f>F186+F189+F191</f>
        <v>2399.1999999999998</v>
      </c>
    </row>
    <row r="186" spans="1:6" ht="25.5" customHeight="1">
      <c r="A186" s="65" t="s">
        <v>330</v>
      </c>
      <c r="B186" s="67">
        <v>905</v>
      </c>
      <c r="C186" s="67" t="s">
        <v>388</v>
      </c>
      <c r="D186" s="66" t="s">
        <v>400</v>
      </c>
      <c r="E186" s="67"/>
      <c r="F186" s="64">
        <f>F187+F188</f>
        <v>1340.8</v>
      </c>
    </row>
    <row r="187" spans="1:6" ht="24.75" customHeight="1">
      <c r="A187" s="65" t="s">
        <v>381</v>
      </c>
      <c r="B187" s="67">
        <v>905</v>
      </c>
      <c r="C187" s="67" t="s">
        <v>388</v>
      </c>
      <c r="D187" s="66" t="s">
        <v>400</v>
      </c>
      <c r="E187" s="67" t="s">
        <v>382</v>
      </c>
      <c r="F187" s="64">
        <v>1100.8</v>
      </c>
    </row>
    <row r="188" spans="1:6" ht="38.25" customHeight="1">
      <c r="A188" s="65" t="s">
        <v>68</v>
      </c>
      <c r="B188" s="67">
        <v>905</v>
      </c>
      <c r="C188" s="67" t="s">
        <v>388</v>
      </c>
      <c r="D188" s="66" t="s">
        <v>400</v>
      </c>
      <c r="E188" s="80" t="s">
        <v>69</v>
      </c>
      <c r="F188" s="64">
        <v>240</v>
      </c>
    </row>
    <row r="189" spans="1:6" ht="15" customHeight="1">
      <c r="A189" s="65" t="s">
        <v>251</v>
      </c>
      <c r="B189" s="67">
        <v>905</v>
      </c>
      <c r="C189" s="67" t="s">
        <v>388</v>
      </c>
      <c r="D189" s="66" t="s">
        <v>401</v>
      </c>
      <c r="E189" s="71"/>
      <c r="F189" s="64">
        <f>F190</f>
        <v>400</v>
      </c>
    </row>
    <row r="190" spans="1:6" ht="38.25" customHeight="1">
      <c r="A190" s="65" t="s">
        <v>68</v>
      </c>
      <c r="B190" s="67">
        <v>905</v>
      </c>
      <c r="C190" s="67" t="s">
        <v>388</v>
      </c>
      <c r="D190" s="66" t="s">
        <v>401</v>
      </c>
      <c r="E190" s="67" t="s">
        <v>69</v>
      </c>
      <c r="F190" s="64">
        <v>400</v>
      </c>
    </row>
    <row r="191" spans="1:6" ht="38.25" customHeight="1">
      <c r="A191" s="69" t="s">
        <v>177</v>
      </c>
      <c r="B191" s="67">
        <v>905</v>
      </c>
      <c r="C191" s="67" t="s">
        <v>388</v>
      </c>
      <c r="D191" s="66" t="s">
        <v>97</v>
      </c>
      <c r="E191" s="67"/>
      <c r="F191" s="64">
        <f>F192</f>
        <v>658.4</v>
      </c>
    </row>
    <row r="192" spans="1:6" ht="24.75" customHeight="1">
      <c r="A192" s="69" t="s">
        <v>213</v>
      </c>
      <c r="B192" s="67">
        <v>905</v>
      </c>
      <c r="C192" s="67" t="s">
        <v>388</v>
      </c>
      <c r="D192" s="66" t="s">
        <v>214</v>
      </c>
      <c r="E192" s="67"/>
      <c r="F192" s="64">
        <f>F193</f>
        <v>658.4</v>
      </c>
    </row>
    <row r="193" spans="1:7" ht="24.75" customHeight="1">
      <c r="A193" s="65" t="s">
        <v>381</v>
      </c>
      <c r="B193" s="67">
        <v>905</v>
      </c>
      <c r="C193" s="67" t="s">
        <v>388</v>
      </c>
      <c r="D193" s="66" t="s">
        <v>214</v>
      </c>
      <c r="E193" s="67" t="s">
        <v>382</v>
      </c>
      <c r="F193" s="64">
        <v>658.4</v>
      </c>
    </row>
    <row r="194" spans="1:7">
      <c r="A194" s="85" t="s">
        <v>247</v>
      </c>
      <c r="B194" s="74">
        <v>905</v>
      </c>
      <c r="C194" s="74" t="s">
        <v>389</v>
      </c>
      <c r="D194" s="83"/>
      <c r="E194" s="83"/>
      <c r="F194" s="86">
        <f>F195+F199</f>
        <v>8240</v>
      </c>
    </row>
    <row r="195" spans="1:7">
      <c r="A195" s="84" t="s">
        <v>259</v>
      </c>
      <c r="B195" s="71">
        <v>905</v>
      </c>
      <c r="C195" s="71" t="s">
        <v>390</v>
      </c>
      <c r="D195" s="71"/>
      <c r="E195" s="71"/>
      <c r="F195" s="72">
        <f>F196</f>
        <v>1190</v>
      </c>
    </row>
    <row r="196" spans="1:7" ht="80.25" customHeight="1">
      <c r="A196" s="70" t="s">
        <v>142</v>
      </c>
      <c r="B196" s="71">
        <v>905</v>
      </c>
      <c r="C196" s="71" t="s">
        <v>390</v>
      </c>
      <c r="D196" s="71" t="s">
        <v>169</v>
      </c>
      <c r="E196" s="76"/>
      <c r="F196" s="64">
        <f>F197</f>
        <v>1190</v>
      </c>
    </row>
    <row r="197" spans="1:7" ht="26.25">
      <c r="A197" s="69" t="s">
        <v>411</v>
      </c>
      <c r="B197" s="66">
        <v>905</v>
      </c>
      <c r="C197" s="66" t="s">
        <v>390</v>
      </c>
      <c r="D197" s="66" t="s">
        <v>82</v>
      </c>
      <c r="E197" s="66"/>
      <c r="F197" s="64">
        <f>F198</f>
        <v>1190</v>
      </c>
    </row>
    <row r="198" spans="1:7" ht="26.25">
      <c r="A198" s="69" t="s">
        <v>72</v>
      </c>
      <c r="B198" s="66">
        <v>905</v>
      </c>
      <c r="C198" s="66" t="s">
        <v>390</v>
      </c>
      <c r="D198" s="66" t="s">
        <v>82</v>
      </c>
      <c r="E198" s="67" t="s">
        <v>73</v>
      </c>
      <c r="F198" s="64">
        <v>1190</v>
      </c>
    </row>
    <row r="199" spans="1:7">
      <c r="A199" s="84" t="s">
        <v>407</v>
      </c>
      <c r="B199" s="71">
        <v>905</v>
      </c>
      <c r="C199" s="71" t="s">
        <v>406</v>
      </c>
      <c r="D199" s="71"/>
      <c r="E199" s="71"/>
      <c r="F199" s="72">
        <f>F200</f>
        <v>7050</v>
      </c>
    </row>
    <row r="200" spans="1:7" ht="76.5">
      <c r="A200" s="70" t="s">
        <v>142</v>
      </c>
      <c r="B200" s="71">
        <v>905</v>
      </c>
      <c r="C200" s="71" t="s">
        <v>406</v>
      </c>
      <c r="D200" s="71" t="s">
        <v>169</v>
      </c>
      <c r="E200" s="79"/>
      <c r="F200" s="72">
        <f>F201+F203+F205</f>
        <v>7050</v>
      </c>
    </row>
    <row r="201" spans="1:7">
      <c r="A201" s="82" t="s">
        <v>408</v>
      </c>
      <c r="B201" s="66">
        <v>905</v>
      </c>
      <c r="C201" s="66" t="s">
        <v>406</v>
      </c>
      <c r="D201" s="66" t="s">
        <v>81</v>
      </c>
      <c r="E201" s="67"/>
      <c r="F201" s="64">
        <f>F202</f>
        <v>4850</v>
      </c>
    </row>
    <row r="202" spans="1:7" ht="26.25">
      <c r="A202" s="82" t="s">
        <v>70</v>
      </c>
      <c r="B202" s="66">
        <v>905</v>
      </c>
      <c r="C202" s="66" t="s">
        <v>406</v>
      </c>
      <c r="D202" s="66" t="s">
        <v>81</v>
      </c>
      <c r="E202" s="67" t="s">
        <v>71</v>
      </c>
      <c r="F202" s="64">
        <v>4850</v>
      </c>
    </row>
    <row r="203" spans="1:7" ht="26.25">
      <c r="A203" s="65" t="s">
        <v>433</v>
      </c>
      <c r="B203" s="66">
        <v>905</v>
      </c>
      <c r="C203" s="66" t="s">
        <v>406</v>
      </c>
      <c r="D203" s="66" t="s">
        <v>83</v>
      </c>
      <c r="E203" s="67"/>
      <c r="F203" s="64">
        <f>F204</f>
        <v>2000</v>
      </c>
    </row>
    <row r="204" spans="1:7" ht="26.25">
      <c r="A204" s="65" t="s">
        <v>68</v>
      </c>
      <c r="B204" s="66">
        <v>905</v>
      </c>
      <c r="C204" s="66" t="s">
        <v>406</v>
      </c>
      <c r="D204" s="66" t="s">
        <v>83</v>
      </c>
      <c r="E204" s="67" t="s">
        <v>69</v>
      </c>
      <c r="F204" s="64">
        <v>2000</v>
      </c>
      <c r="G204" s="52"/>
    </row>
    <row r="205" spans="1:7" ht="26.25">
      <c r="A205" s="82" t="s">
        <v>421</v>
      </c>
      <c r="B205" s="66">
        <v>905</v>
      </c>
      <c r="C205" s="66" t="s">
        <v>406</v>
      </c>
      <c r="D205" s="66" t="s">
        <v>432</v>
      </c>
      <c r="E205" s="67"/>
      <c r="F205" s="64">
        <f>F206</f>
        <v>200</v>
      </c>
      <c r="G205" s="52"/>
    </row>
    <row r="206" spans="1:7" ht="26.25">
      <c r="A206" s="65" t="s">
        <v>68</v>
      </c>
      <c r="B206" s="66">
        <v>905</v>
      </c>
      <c r="C206" s="66" t="s">
        <v>406</v>
      </c>
      <c r="D206" s="66" t="s">
        <v>432</v>
      </c>
      <c r="E206" s="67" t="s">
        <v>69</v>
      </c>
      <c r="F206" s="64">
        <v>200</v>
      </c>
      <c r="G206" s="52"/>
    </row>
    <row r="207" spans="1:7">
      <c r="A207" s="84" t="s">
        <v>415</v>
      </c>
      <c r="B207" s="71">
        <v>905</v>
      </c>
      <c r="C207" s="71" t="s">
        <v>417</v>
      </c>
      <c r="D207" s="71"/>
      <c r="E207" s="80"/>
      <c r="F207" s="72">
        <f>F208+F218</f>
        <v>150607.79999999999</v>
      </c>
    </row>
    <row r="208" spans="1:7">
      <c r="A208" s="85" t="s">
        <v>416</v>
      </c>
      <c r="B208" s="74">
        <v>905</v>
      </c>
      <c r="C208" s="74" t="s">
        <v>418</v>
      </c>
      <c r="D208" s="83"/>
      <c r="E208" s="80"/>
      <c r="F208" s="72">
        <f>F209+F213</f>
        <v>10817.8</v>
      </c>
    </row>
    <row r="209" spans="1:6" ht="63.75">
      <c r="A209" s="84" t="s">
        <v>63</v>
      </c>
      <c r="B209" s="71">
        <v>905</v>
      </c>
      <c r="C209" s="71" t="s">
        <v>418</v>
      </c>
      <c r="D209" s="71" t="s">
        <v>156</v>
      </c>
      <c r="E209" s="71"/>
      <c r="F209" s="72">
        <f>F210</f>
        <v>1757.8</v>
      </c>
    </row>
    <row r="210" spans="1:6" ht="39.4">
      <c r="A210" s="69" t="s">
        <v>177</v>
      </c>
      <c r="B210" s="66">
        <v>905</v>
      </c>
      <c r="C210" s="66" t="s">
        <v>418</v>
      </c>
      <c r="D210" s="66" t="s">
        <v>183</v>
      </c>
      <c r="E210" s="67"/>
      <c r="F210" s="64">
        <f>F211</f>
        <v>1757.8</v>
      </c>
    </row>
    <row r="211" spans="1:6" ht="26.25">
      <c r="A211" s="69" t="s">
        <v>19</v>
      </c>
      <c r="B211" s="66">
        <v>905</v>
      </c>
      <c r="C211" s="66" t="s">
        <v>418</v>
      </c>
      <c r="D211" s="66" t="s">
        <v>439</v>
      </c>
      <c r="E211" s="90"/>
      <c r="F211" s="64">
        <f>F212</f>
        <v>1757.8</v>
      </c>
    </row>
    <row r="212" spans="1:6" ht="26.25">
      <c r="A212" s="65" t="s">
        <v>68</v>
      </c>
      <c r="B212" s="66">
        <v>905</v>
      </c>
      <c r="C212" s="66" t="s">
        <v>418</v>
      </c>
      <c r="D212" s="66" t="s">
        <v>439</v>
      </c>
      <c r="E212" s="67" t="s">
        <v>69</v>
      </c>
      <c r="F212" s="64">
        <v>1757.8</v>
      </c>
    </row>
    <row r="213" spans="1:6" ht="78" customHeight="1">
      <c r="A213" s="70" t="s">
        <v>193</v>
      </c>
      <c r="B213" s="71">
        <v>905</v>
      </c>
      <c r="C213" s="71" t="s">
        <v>418</v>
      </c>
      <c r="D213" s="71" t="s">
        <v>336</v>
      </c>
      <c r="E213" s="71"/>
      <c r="F213" s="72">
        <f>F215</f>
        <v>9060</v>
      </c>
    </row>
    <row r="214" spans="1:6" ht="39.4">
      <c r="A214" s="65" t="s">
        <v>335</v>
      </c>
      <c r="B214" s="66">
        <v>905</v>
      </c>
      <c r="C214" s="66" t="s">
        <v>418</v>
      </c>
      <c r="D214" s="66" t="s">
        <v>339</v>
      </c>
      <c r="E214" s="71"/>
      <c r="F214" s="64">
        <f>F215</f>
        <v>9060</v>
      </c>
    </row>
    <row r="215" spans="1:6" ht="26.25">
      <c r="A215" s="65" t="s">
        <v>338</v>
      </c>
      <c r="B215" s="66">
        <v>905</v>
      </c>
      <c r="C215" s="66" t="s">
        <v>418</v>
      </c>
      <c r="D215" s="66" t="s">
        <v>283</v>
      </c>
      <c r="E215" s="67"/>
      <c r="F215" s="64">
        <f>F216+F217</f>
        <v>9060</v>
      </c>
    </row>
    <row r="216" spans="1:6" ht="26.25">
      <c r="A216" s="65" t="s">
        <v>68</v>
      </c>
      <c r="B216" s="66">
        <v>905</v>
      </c>
      <c r="C216" s="66" t="s">
        <v>418</v>
      </c>
      <c r="D216" s="66" t="s">
        <v>283</v>
      </c>
      <c r="E216" s="67" t="s">
        <v>69</v>
      </c>
      <c r="F216" s="64">
        <v>2060</v>
      </c>
    </row>
    <row r="217" spans="1:6">
      <c r="A217" s="69" t="s">
        <v>311</v>
      </c>
      <c r="B217" s="66">
        <v>905</v>
      </c>
      <c r="C217" s="66" t="s">
        <v>418</v>
      </c>
      <c r="D217" s="66" t="s">
        <v>283</v>
      </c>
      <c r="E217" s="67" t="s">
        <v>386</v>
      </c>
      <c r="F217" s="64">
        <v>7000</v>
      </c>
    </row>
    <row r="218" spans="1:6" ht="14.25" customHeight="1">
      <c r="A218" s="85" t="s">
        <v>107</v>
      </c>
      <c r="B218" s="74">
        <v>905</v>
      </c>
      <c r="C218" s="74" t="s">
        <v>105</v>
      </c>
      <c r="D218" s="83"/>
      <c r="E218" s="80"/>
      <c r="F218" s="72">
        <f>F219</f>
        <v>139790</v>
      </c>
    </row>
    <row r="219" spans="1:6" ht="78.75" customHeight="1">
      <c r="A219" s="70" t="s">
        <v>193</v>
      </c>
      <c r="B219" s="71">
        <v>905</v>
      </c>
      <c r="C219" s="71" t="s">
        <v>105</v>
      </c>
      <c r="D219" s="71" t="s">
        <v>336</v>
      </c>
      <c r="E219" s="71"/>
      <c r="F219" s="72">
        <f>F220</f>
        <v>139790</v>
      </c>
    </row>
    <row r="220" spans="1:6" ht="26.25">
      <c r="A220" s="69" t="s">
        <v>340</v>
      </c>
      <c r="B220" s="67" t="s">
        <v>288</v>
      </c>
      <c r="C220" s="67" t="s">
        <v>105</v>
      </c>
      <c r="D220" s="66" t="s">
        <v>343</v>
      </c>
      <c r="E220" s="71"/>
      <c r="F220" s="64">
        <f>F221+F223</f>
        <v>139790</v>
      </c>
    </row>
    <row r="221" spans="1:6">
      <c r="A221" s="65" t="s">
        <v>341</v>
      </c>
      <c r="B221" s="67">
        <v>905</v>
      </c>
      <c r="C221" s="67" t="s">
        <v>105</v>
      </c>
      <c r="D221" s="66" t="s">
        <v>282</v>
      </c>
      <c r="E221" s="67"/>
      <c r="F221" s="64">
        <f>F222</f>
        <v>1790</v>
      </c>
    </row>
    <row r="222" spans="1:6">
      <c r="A222" s="69" t="s">
        <v>311</v>
      </c>
      <c r="B222" s="67">
        <v>905</v>
      </c>
      <c r="C222" s="67" t="s">
        <v>106</v>
      </c>
      <c r="D222" s="66" t="s">
        <v>282</v>
      </c>
      <c r="E222" s="67" t="s">
        <v>386</v>
      </c>
      <c r="F222" s="64">
        <v>1790</v>
      </c>
    </row>
    <row r="223" spans="1:6" ht="39.4">
      <c r="A223" s="69" t="s">
        <v>177</v>
      </c>
      <c r="B223" s="67" t="s">
        <v>288</v>
      </c>
      <c r="C223" s="67" t="s">
        <v>105</v>
      </c>
      <c r="D223" s="66" t="s">
        <v>108</v>
      </c>
      <c r="E223" s="67"/>
      <c r="F223" s="64">
        <f>F224</f>
        <v>138000</v>
      </c>
    </row>
    <row r="224" spans="1:6" ht="65.650000000000006">
      <c r="A224" s="69" t="s">
        <v>110</v>
      </c>
      <c r="B224" s="67" t="s">
        <v>288</v>
      </c>
      <c r="C224" s="67" t="s">
        <v>105</v>
      </c>
      <c r="D224" s="66" t="s">
        <v>109</v>
      </c>
      <c r="E224" s="67"/>
      <c r="F224" s="64">
        <f>F225</f>
        <v>138000</v>
      </c>
    </row>
    <row r="225" spans="1:7">
      <c r="A225" s="69" t="s">
        <v>311</v>
      </c>
      <c r="B225" s="67" t="s">
        <v>288</v>
      </c>
      <c r="C225" s="67" t="s">
        <v>105</v>
      </c>
      <c r="D225" s="66" t="s">
        <v>109</v>
      </c>
      <c r="E225" s="67" t="s">
        <v>386</v>
      </c>
      <c r="F225" s="64">
        <v>138000</v>
      </c>
    </row>
    <row r="226" spans="1:7">
      <c r="A226" s="84" t="s">
        <v>80</v>
      </c>
      <c r="B226" s="74">
        <v>905</v>
      </c>
      <c r="C226" s="71" t="s">
        <v>90</v>
      </c>
      <c r="D226" s="80"/>
      <c r="E226" s="67"/>
      <c r="F226" s="72">
        <f>F227</f>
        <v>400</v>
      </c>
    </row>
    <row r="227" spans="1:7">
      <c r="A227" s="85" t="s">
        <v>89</v>
      </c>
      <c r="B227" s="74">
        <v>905</v>
      </c>
      <c r="C227" s="74" t="s">
        <v>91</v>
      </c>
      <c r="D227" s="80"/>
      <c r="E227" s="67"/>
      <c r="F227" s="72">
        <f>F228</f>
        <v>400</v>
      </c>
    </row>
    <row r="228" spans="1:7">
      <c r="A228" s="65" t="s">
        <v>92</v>
      </c>
      <c r="B228" s="67">
        <v>905</v>
      </c>
      <c r="C228" s="67" t="s">
        <v>91</v>
      </c>
      <c r="D228" s="67" t="s">
        <v>354</v>
      </c>
      <c r="E228" s="80"/>
      <c r="F228" s="64">
        <f>F229</f>
        <v>400</v>
      </c>
    </row>
    <row r="229" spans="1:7" ht="39.4">
      <c r="A229" s="65" t="s">
        <v>61</v>
      </c>
      <c r="B229" s="67">
        <v>905</v>
      </c>
      <c r="C229" s="67" t="s">
        <v>91</v>
      </c>
      <c r="D229" s="67" t="s">
        <v>355</v>
      </c>
      <c r="E229" s="80"/>
      <c r="F229" s="64">
        <f>F230</f>
        <v>400</v>
      </c>
    </row>
    <row r="230" spans="1:7" ht="26.25">
      <c r="A230" s="82" t="s">
        <v>58</v>
      </c>
      <c r="B230" s="67">
        <v>905</v>
      </c>
      <c r="C230" s="67" t="s">
        <v>91</v>
      </c>
      <c r="D230" s="67" t="s">
        <v>359</v>
      </c>
      <c r="E230" s="80"/>
      <c r="F230" s="64">
        <f>F231</f>
        <v>400</v>
      </c>
    </row>
    <row r="231" spans="1:7" ht="26.25">
      <c r="A231" s="65" t="s">
        <v>68</v>
      </c>
      <c r="B231" s="67">
        <v>905</v>
      </c>
      <c r="C231" s="67" t="s">
        <v>91</v>
      </c>
      <c r="D231" s="67" t="s">
        <v>359</v>
      </c>
      <c r="E231" s="80" t="s">
        <v>69</v>
      </c>
      <c r="F231" s="64">
        <v>400</v>
      </c>
    </row>
    <row r="232" spans="1:7" ht="15" customHeight="1">
      <c r="A232" s="125"/>
      <c r="B232" s="125"/>
      <c r="C232" s="125"/>
      <c r="D232" s="125"/>
      <c r="E232" s="126"/>
      <c r="F232" s="86"/>
      <c r="G232" s="24"/>
    </row>
    <row r="233" spans="1:7" ht="25.5">
      <c r="A233" s="127" t="s">
        <v>207</v>
      </c>
      <c r="B233" s="128">
        <v>944</v>
      </c>
      <c r="C233" s="129"/>
      <c r="D233" s="129"/>
      <c r="E233" s="129"/>
      <c r="F233" s="130">
        <f>F234</f>
        <v>6575.2</v>
      </c>
    </row>
    <row r="234" spans="1:7">
      <c r="A234" s="70" t="s">
        <v>261</v>
      </c>
      <c r="B234" s="128">
        <v>944</v>
      </c>
      <c r="C234" s="83" t="s">
        <v>299</v>
      </c>
      <c r="D234" s="83"/>
      <c r="E234" s="83"/>
      <c r="F234" s="124">
        <f>F235+F262+F257+F267</f>
        <v>6575.2</v>
      </c>
    </row>
    <row r="235" spans="1:7" ht="53.25" customHeight="1">
      <c r="A235" s="70" t="s">
        <v>13</v>
      </c>
      <c r="B235" s="128">
        <v>944</v>
      </c>
      <c r="C235" s="83" t="s">
        <v>405</v>
      </c>
      <c r="D235" s="83"/>
      <c r="E235" s="83"/>
      <c r="F235" s="124">
        <f>F236</f>
        <v>6575.2</v>
      </c>
    </row>
    <row r="236" spans="1:7">
      <c r="A236" s="65" t="s">
        <v>92</v>
      </c>
      <c r="B236" s="67" t="s">
        <v>208</v>
      </c>
      <c r="C236" s="67" t="s">
        <v>405</v>
      </c>
      <c r="D236" s="67" t="s">
        <v>354</v>
      </c>
      <c r="E236" s="67"/>
      <c r="F236" s="92">
        <f>F237</f>
        <v>6575.2</v>
      </c>
    </row>
    <row r="237" spans="1:7" ht="39.4">
      <c r="A237" s="65" t="s">
        <v>28</v>
      </c>
      <c r="B237" s="67" t="s">
        <v>208</v>
      </c>
      <c r="C237" s="67" t="s">
        <v>405</v>
      </c>
      <c r="D237" s="67" t="s">
        <v>355</v>
      </c>
      <c r="E237" s="67"/>
      <c r="F237" s="92">
        <f>F238+F242+F245+F247</f>
        <v>6575.2</v>
      </c>
    </row>
    <row r="238" spans="1:7" ht="26.25">
      <c r="A238" s="65" t="s">
        <v>29</v>
      </c>
      <c r="B238" s="67" t="s">
        <v>208</v>
      </c>
      <c r="C238" s="67" t="s">
        <v>405</v>
      </c>
      <c r="D238" s="67" t="s">
        <v>357</v>
      </c>
      <c r="E238" s="67"/>
      <c r="F238" s="92">
        <f>F239+F240+F241</f>
        <v>4192</v>
      </c>
    </row>
    <row r="239" spans="1:7" ht="26.25">
      <c r="A239" s="65" t="s">
        <v>172</v>
      </c>
      <c r="B239" s="67" t="s">
        <v>208</v>
      </c>
      <c r="C239" s="67" t="s">
        <v>405</v>
      </c>
      <c r="D239" s="67" t="s">
        <v>357</v>
      </c>
      <c r="E239" s="67" t="s">
        <v>173</v>
      </c>
      <c r="F239" s="92">
        <v>2721</v>
      </c>
    </row>
    <row r="240" spans="1:7" ht="26.25">
      <c r="A240" s="65" t="s">
        <v>68</v>
      </c>
      <c r="B240" s="67" t="s">
        <v>208</v>
      </c>
      <c r="C240" s="67" t="s">
        <v>405</v>
      </c>
      <c r="D240" s="67" t="s">
        <v>357</v>
      </c>
      <c r="E240" s="67" t="s">
        <v>69</v>
      </c>
      <c r="F240" s="92">
        <v>1461</v>
      </c>
    </row>
    <row r="241" spans="1:6">
      <c r="A241" s="65" t="s">
        <v>102</v>
      </c>
      <c r="B241" s="67" t="s">
        <v>208</v>
      </c>
      <c r="C241" s="67" t="s">
        <v>405</v>
      </c>
      <c r="D241" s="67" t="s">
        <v>357</v>
      </c>
      <c r="E241" s="67" t="s">
        <v>383</v>
      </c>
      <c r="F241" s="92">
        <v>10</v>
      </c>
    </row>
    <row r="242" spans="1:6" ht="39.4">
      <c r="A242" s="65" t="s">
        <v>428</v>
      </c>
      <c r="B242" s="67" t="s">
        <v>208</v>
      </c>
      <c r="C242" s="67" t="s">
        <v>405</v>
      </c>
      <c r="D242" s="67" t="s">
        <v>429</v>
      </c>
      <c r="E242" s="67"/>
      <c r="F242" s="92">
        <f>F243</f>
        <v>60</v>
      </c>
    </row>
    <row r="243" spans="1:6" ht="41.65">
      <c r="A243" s="123" t="s">
        <v>428</v>
      </c>
      <c r="B243" s="67" t="s">
        <v>208</v>
      </c>
      <c r="C243" s="67" t="s">
        <v>405</v>
      </c>
      <c r="D243" s="122" t="s">
        <v>430</v>
      </c>
      <c r="E243" s="67"/>
      <c r="F243" s="92">
        <f>F244</f>
        <v>60</v>
      </c>
    </row>
    <row r="244" spans="1:6" ht="13.9">
      <c r="A244" s="123" t="s">
        <v>191</v>
      </c>
      <c r="B244" s="67" t="s">
        <v>208</v>
      </c>
      <c r="C244" s="67" t="s">
        <v>405</v>
      </c>
      <c r="D244" s="122" t="s">
        <v>430</v>
      </c>
      <c r="E244" s="67" t="s">
        <v>431</v>
      </c>
      <c r="F244" s="92">
        <v>60</v>
      </c>
    </row>
    <row r="245" spans="1:6" ht="39.4">
      <c r="A245" s="65" t="s">
        <v>30</v>
      </c>
      <c r="B245" s="67" t="s">
        <v>208</v>
      </c>
      <c r="C245" s="67" t="s">
        <v>405</v>
      </c>
      <c r="D245" s="67" t="s">
        <v>358</v>
      </c>
      <c r="E245" s="67"/>
      <c r="F245" s="92">
        <f>F246</f>
        <v>2308</v>
      </c>
    </row>
    <row r="246" spans="1:6" ht="26.25">
      <c r="A246" s="65" t="s">
        <v>172</v>
      </c>
      <c r="B246" s="67" t="s">
        <v>208</v>
      </c>
      <c r="C246" s="67" t="s">
        <v>405</v>
      </c>
      <c r="D246" s="67" t="s">
        <v>358</v>
      </c>
      <c r="E246" s="67" t="s">
        <v>173</v>
      </c>
      <c r="F246" s="92">
        <v>2308</v>
      </c>
    </row>
    <row r="247" spans="1:6" ht="26.25">
      <c r="A247" s="65" t="s">
        <v>274</v>
      </c>
      <c r="B247" s="67" t="s">
        <v>208</v>
      </c>
      <c r="C247" s="67" t="s">
        <v>405</v>
      </c>
      <c r="D247" s="67">
        <v>9900050000</v>
      </c>
      <c r="E247" s="67"/>
      <c r="F247" s="92">
        <f>F248</f>
        <v>15.2</v>
      </c>
    </row>
    <row r="248" spans="1:6" ht="52.5">
      <c r="A248" s="65" t="s">
        <v>458</v>
      </c>
      <c r="B248" s="67" t="s">
        <v>208</v>
      </c>
      <c r="C248" s="67" t="s">
        <v>405</v>
      </c>
      <c r="D248" s="67">
        <v>9900055502</v>
      </c>
      <c r="E248" s="67"/>
      <c r="F248" s="92">
        <f>F249</f>
        <v>15.2</v>
      </c>
    </row>
    <row r="249" spans="1:6" ht="26.25">
      <c r="A249" s="65" t="s">
        <v>172</v>
      </c>
      <c r="B249" s="67" t="s">
        <v>208</v>
      </c>
      <c r="C249" s="67" t="s">
        <v>405</v>
      </c>
      <c r="D249" s="67">
        <v>9900055502</v>
      </c>
      <c r="E249" s="67">
        <v>120</v>
      </c>
      <c r="F249" s="92">
        <v>15.2</v>
      </c>
    </row>
    <row r="250" spans="1:6">
      <c r="A250" s="90"/>
      <c r="B250" s="90"/>
      <c r="C250" s="90"/>
      <c r="D250" s="90"/>
      <c r="E250" s="90"/>
      <c r="F250" s="90"/>
    </row>
  </sheetData>
  <mergeCells count="7">
    <mergeCell ref="A6:F6"/>
    <mergeCell ref="A232:E232"/>
    <mergeCell ref="F9:F10"/>
    <mergeCell ref="A9:A10"/>
    <mergeCell ref="B9:E9"/>
    <mergeCell ref="A7:F7"/>
    <mergeCell ref="A8:F8"/>
  </mergeCells>
  <phoneticPr fontId="0" type="noConversion"/>
  <pageMargins left="0.59055118110236227" right="0" top="0.78740157480314965" bottom="0.39370078740157483" header="0" footer="0"/>
  <pageSetup paperSize="9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Источники фин.</vt:lpstr>
      <vt:lpstr>Доходы 16</vt:lpstr>
      <vt:lpstr>Безв. поступления 16</vt:lpstr>
      <vt:lpstr>Расходы функц. 2016</vt:lpstr>
      <vt:lpstr>Расходы разд.</vt:lpstr>
      <vt:lpstr>Расходы ведомств. 16</vt:lpstr>
    </vt:vector>
  </TitlesOfParts>
  <Company>Администрация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 Владимир</dc:creator>
  <cp:lastModifiedBy>SDuser</cp:lastModifiedBy>
  <cp:lastPrinted>2020-01-13T08:48:24Z</cp:lastPrinted>
  <dcterms:created xsi:type="dcterms:W3CDTF">2005-11-22T09:06:04Z</dcterms:created>
  <dcterms:modified xsi:type="dcterms:W3CDTF">2020-01-13T08:49:13Z</dcterms:modified>
</cp:coreProperties>
</file>